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Z48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W40" i="3" s="1"/>
  <c r="V39" i="3"/>
  <c r="U39" i="3"/>
  <c r="T39" i="3"/>
  <c r="S39" i="3"/>
  <c r="R39" i="3"/>
  <c r="Q39" i="3"/>
  <c r="P39" i="3"/>
  <c r="P40" i="3" s="1"/>
  <c r="O39" i="3"/>
  <c r="O40" i="3" s="1"/>
  <c r="N39" i="3"/>
  <c r="M39" i="3"/>
  <c r="L39" i="3"/>
  <c r="K39" i="3"/>
  <c r="J39" i="3"/>
  <c r="I39" i="3"/>
  <c r="H39" i="3"/>
  <c r="H40" i="3" s="1"/>
  <c r="G39" i="3"/>
  <c r="G40" i="3" s="1"/>
  <c r="F39" i="3"/>
  <c r="E39" i="3"/>
  <c r="D39" i="3"/>
  <c r="C39" i="3"/>
  <c r="H40" i="4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V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L40" i="6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Y40" i="7" s="1"/>
  <c r="X39" i="7"/>
  <c r="Z39" i="7" s="1"/>
  <c r="W39" i="7"/>
  <c r="V39" i="7"/>
  <c r="U39" i="7"/>
  <c r="T39" i="7"/>
  <c r="S39" i="7"/>
  <c r="R39" i="7"/>
  <c r="Q39" i="7"/>
  <c r="Q40" i="7" s="1"/>
  <c r="P39" i="7"/>
  <c r="P40" i="7" s="1"/>
  <c r="O39" i="7"/>
  <c r="N39" i="7"/>
  <c r="M39" i="7"/>
  <c r="L39" i="7"/>
  <c r="K39" i="7"/>
  <c r="J39" i="7"/>
  <c r="I39" i="7"/>
  <c r="I40" i="7" s="1"/>
  <c r="H39" i="7"/>
  <c r="H40" i="7" s="1"/>
  <c r="G39" i="7"/>
  <c r="F39" i="7"/>
  <c r="E39" i="7"/>
  <c r="D39" i="7"/>
  <c r="C39" i="7"/>
  <c r="P40" i="8"/>
  <c r="AA39" i="8"/>
  <c r="Z39" i="8"/>
  <c r="Y39" i="8"/>
  <c r="X39" i="8"/>
  <c r="W39" i="8"/>
  <c r="V39" i="8"/>
  <c r="U39" i="8"/>
  <c r="T39" i="8"/>
  <c r="S39" i="8"/>
  <c r="R39" i="8"/>
  <c r="R40" i="8" s="1"/>
  <c r="Q39" i="8"/>
  <c r="P39" i="8"/>
  <c r="O39" i="8"/>
  <c r="N39" i="8"/>
  <c r="M39" i="8"/>
  <c r="L39" i="8"/>
  <c r="K39" i="8"/>
  <c r="J39" i="8"/>
  <c r="J40" i="8" s="1"/>
  <c r="I39" i="8"/>
  <c r="H39" i="8"/>
  <c r="G39" i="8"/>
  <c r="F39" i="8"/>
  <c r="E39" i="8"/>
  <c r="D39" i="8"/>
  <c r="C39" i="8"/>
  <c r="V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D40" i="10"/>
  <c r="AA39" i="10"/>
  <c r="AA40" i="10" s="1"/>
  <c r="Y39" i="10"/>
  <c r="X39" i="10"/>
  <c r="Z39" i="10" s="1"/>
  <c r="W39" i="10"/>
  <c r="V39" i="10"/>
  <c r="U39" i="10"/>
  <c r="T39" i="10"/>
  <c r="S39" i="10"/>
  <c r="S40" i="10" s="1"/>
  <c r="R39" i="10"/>
  <c r="R40" i="10" s="1"/>
  <c r="Q39" i="10"/>
  <c r="P39" i="10"/>
  <c r="O39" i="10"/>
  <c r="N39" i="10"/>
  <c r="M39" i="10"/>
  <c r="L39" i="10"/>
  <c r="K39" i="10"/>
  <c r="K40" i="10" s="1"/>
  <c r="J39" i="10"/>
  <c r="J40" i="10" s="1"/>
  <c r="I39" i="10"/>
  <c r="H39" i="10"/>
  <c r="G39" i="10"/>
  <c r="F39" i="10"/>
  <c r="E39" i="10"/>
  <c r="D39" i="10"/>
  <c r="C39" i="10"/>
  <c r="C40" i="10" s="1"/>
  <c r="AA39" i="11"/>
  <c r="AA40" i="11" s="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X40" i="12"/>
  <c r="Z40" i="12" s="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AA40" i="13" s="1"/>
  <c r="Y39" i="13"/>
  <c r="X39" i="13"/>
  <c r="Z39" i="13" s="1"/>
  <c r="W39" i="13"/>
  <c r="V39" i="13"/>
  <c r="U39" i="13"/>
  <c r="T39" i="13"/>
  <c r="T40" i="13" s="1"/>
  <c r="S39" i="13"/>
  <c r="S40" i="13" s="1"/>
  <c r="R39" i="13"/>
  <c r="Q39" i="13"/>
  <c r="P39" i="13"/>
  <c r="O39" i="13"/>
  <c r="N39" i="13"/>
  <c r="M39" i="13"/>
  <c r="L39" i="13"/>
  <c r="L40" i="13" s="1"/>
  <c r="K39" i="13"/>
  <c r="K40" i="13" s="1"/>
  <c r="J39" i="13"/>
  <c r="J40" i="13" s="1"/>
  <c r="I39" i="13"/>
  <c r="H39" i="13"/>
  <c r="G39" i="13"/>
  <c r="F39" i="13"/>
  <c r="E39" i="13"/>
  <c r="D39" i="13"/>
  <c r="D40" i="13" s="1"/>
  <c r="C39" i="13"/>
  <c r="C40" i="13" s="1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S40" i="15"/>
  <c r="Q40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Q40" i="16"/>
  <c r="O40" i="16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C40" i="16" s="1"/>
  <c r="K40" i="17"/>
  <c r="I40" i="17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Y40" i="18"/>
  <c r="AA39" i="18"/>
  <c r="Y39" i="18"/>
  <c r="X39" i="18"/>
  <c r="Z39" i="18" s="1"/>
  <c r="W39" i="18"/>
  <c r="V39" i="18"/>
  <c r="U39" i="18"/>
  <c r="T39" i="18"/>
  <c r="T40" i="18" s="1"/>
  <c r="S39" i="18"/>
  <c r="R39" i="18"/>
  <c r="Q39" i="18"/>
  <c r="P39" i="18"/>
  <c r="O39" i="18"/>
  <c r="N39" i="18"/>
  <c r="M39" i="18"/>
  <c r="L39" i="18"/>
  <c r="L40" i="18" s="1"/>
  <c r="K39" i="18"/>
  <c r="J39" i="18"/>
  <c r="I39" i="18"/>
  <c r="H39" i="18"/>
  <c r="G39" i="18"/>
  <c r="F39" i="18"/>
  <c r="E39" i="18"/>
  <c r="D39" i="18"/>
  <c r="D40" i="18" s="1"/>
  <c r="C39" i="18"/>
  <c r="C40" i="18" s="1"/>
  <c r="S40" i="19"/>
  <c r="AA39" i="19"/>
  <c r="Z39" i="19"/>
  <c r="Y39" i="19"/>
  <c r="X39" i="19"/>
  <c r="W39" i="19"/>
  <c r="V39" i="19"/>
  <c r="U39" i="19"/>
  <c r="T39" i="19"/>
  <c r="S39" i="19"/>
  <c r="R39" i="19"/>
  <c r="R40" i="19" s="1"/>
  <c r="Q39" i="19"/>
  <c r="P39" i="19"/>
  <c r="O39" i="19"/>
  <c r="N39" i="19"/>
  <c r="M39" i="19"/>
  <c r="L39" i="19"/>
  <c r="K39" i="19"/>
  <c r="J39" i="19"/>
  <c r="J40" i="19" s="1"/>
  <c r="I39" i="19"/>
  <c r="H39" i="19"/>
  <c r="G39" i="19"/>
  <c r="F39" i="19"/>
  <c r="E39" i="19"/>
  <c r="D39" i="19"/>
  <c r="C39" i="19"/>
  <c r="AA40" i="20"/>
  <c r="Y40" i="20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S40" i="21"/>
  <c r="I40" i="21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S40" i="22"/>
  <c r="K40" i="22"/>
  <c r="AA39" i="22"/>
  <c r="Y39" i="22"/>
  <c r="X39" i="22"/>
  <c r="Z39" i="22" s="1"/>
  <c r="W39" i="22"/>
  <c r="V39" i="22"/>
  <c r="V40" i="22" s="1"/>
  <c r="U39" i="22"/>
  <c r="T39" i="22"/>
  <c r="T40" i="22" s="1"/>
  <c r="S39" i="22"/>
  <c r="R39" i="22"/>
  <c r="Q39" i="22"/>
  <c r="P39" i="22"/>
  <c r="O39" i="22"/>
  <c r="N39" i="22"/>
  <c r="N40" i="22" s="1"/>
  <c r="M39" i="22"/>
  <c r="L39" i="22"/>
  <c r="L40" i="22" s="1"/>
  <c r="K39" i="22"/>
  <c r="J39" i="22"/>
  <c r="I39" i="22"/>
  <c r="H39" i="22"/>
  <c r="G39" i="22"/>
  <c r="F39" i="22"/>
  <c r="F40" i="22" s="1"/>
  <c r="E39" i="22"/>
  <c r="D39" i="22"/>
  <c r="D40" i="22" s="1"/>
  <c r="C39" i="22"/>
  <c r="I40" i="23"/>
  <c r="AA39" i="23"/>
  <c r="AA40" i="23" s="1"/>
  <c r="Y39" i="23"/>
  <c r="X39" i="23"/>
  <c r="W39" i="23"/>
  <c r="V39" i="23"/>
  <c r="U39" i="23"/>
  <c r="T39" i="23"/>
  <c r="T40" i="23" s="1"/>
  <c r="S39" i="23"/>
  <c r="S40" i="23" s="1"/>
  <c r="R39" i="23"/>
  <c r="Q39" i="23"/>
  <c r="P39" i="23"/>
  <c r="O39" i="23"/>
  <c r="N39" i="23"/>
  <c r="M39" i="23"/>
  <c r="L39" i="23"/>
  <c r="L40" i="23" s="1"/>
  <c r="K39" i="23"/>
  <c r="K40" i="23" s="1"/>
  <c r="J39" i="23"/>
  <c r="I39" i="23"/>
  <c r="H39" i="23"/>
  <c r="G39" i="23"/>
  <c r="F39" i="23"/>
  <c r="E39" i="23"/>
  <c r="D39" i="23"/>
  <c r="D40" i="23" s="1"/>
  <c r="C39" i="23"/>
  <c r="C40" i="23" s="1"/>
  <c r="AA39" i="24"/>
  <c r="Y39" i="24"/>
  <c r="X39" i="24"/>
  <c r="Z39" i="24" s="1"/>
  <c r="W39" i="24"/>
  <c r="V39" i="24"/>
  <c r="U39" i="24"/>
  <c r="T39" i="24"/>
  <c r="T40" i="24" s="1"/>
  <c r="S39" i="24"/>
  <c r="R39" i="24"/>
  <c r="R40" i="24" s="1"/>
  <c r="Q39" i="24"/>
  <c r="P39" i="24"/>
  <c r="O39" i="24"/>
  <c r="N39" i="24"/>
  <c r="M39" i="24"/>
  <c r="L39" i="24"/>
  <c r="L40" i="24" s="1"/>
  <c r="K39" i="24"/>
  <c r="K40" i="24" s="1"/>
  <c r="J39" i="24"/>
  <c r="J40" i="24" s="1"/>
  <c r="I39" i="24"/>
  <c r="H39" i="24"/>
  <c r="G39" i="24"/>
  <c r="F39" i="24"/>
  <c r="E39" i="24"/>
  <c r="D39" i="24"/>
  <c r="D40" i="24" s="1"/>
  <c r="C39" i="24"/>
  <c r="C40" i="24" s="1"/>
  <c r="AA39" i="1"/>
  <c r="AA40" i="1" s="1"/>
  <c r="Y39" i="1"/>
  <c r="Z39" i="1" s="1"/>
  <c r="X39" i="1"/>
  <c r="W39" i="1"/>
  <c r="V39" i="1"/>
  <c r="U39" i="1"/>
  <c r="T39" i="1"/>
  <c r="T40" i="1" s="1"/>
  <c r="S39" i="1"/>
  <c r="S40" i="1" s="1"/>
  <c r="R39" i="1"/>
  <c r="R40" i="1" s="1"/>
  <c r="Q39" i="1"/>
  <c r="P39" i="1"/>
  <c r="O39" i="1"/>
  <c r="N39" i="1"/>
  <c r="M39" i="1"/>
  <c r="L39" i="1"/>
  <c r="L40" i="1" s="1"/>
  <c r="K39" i="1"/>
  <c r="K40" i="1" s="1"/>
  <c r="J39" i="1"/>
  <c r="J40" i="1" s="1"/>
  <c r="I39" i="1"/>
  <c r="H39" i="1"/>
  <c r="G39" i="1"/>
  <c r="F39" i="1"/>
  <c r="E39" i="1"/>
  <c r="D39" i="1"/>
  <c r="D40" i="1" s="1"/>
  <c r="C39" i="1"/>
  <c r="C40" i="1" s="1"/>
  <c r="AA34" i="2"/>
  <c r="Y34" i="2"/>
  <c r="Z34" i="2" s="1"/>
  <c r="X34" i="2"/>
  <c r="X40" i="2" s="1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Z34" i="3"/>
  <c r="Y34" i="3"/>
  <c r="X34" i="3"/>
  <c r="W34" i="3"/>
  <c r="V34" i="3"/>
  <c r="U34" i="3"/>
  <c r="T34" i="3"/>
  <c r="S34" i="3"/>
  <c r="R34" i="3"/>
  <c r="R40" i="3" s="1"/>
  <c r="Q34" i="3"/>
  <c r="P34" i="3"/>
  <c r="O34" i="3"/>
  <c r="N34" i="3"/>
  <c r="M34" i="3"/>
  <c r="L34" i="3"/>
  <c r="K34" i="3"/>
  <c r="J34" i="3"/>
  <c r="J40" i="3" s="1"/>
  <c r="I34" i="3"/>
  <c r="H34" i="3"/>
  <c r="G34" i="3"/>
  <c r="F34" i="3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G34" i="4"/>
  <c r="F34" i="4"/>
  <c r="E34" i="4"/>
  <c r="D34" i="4"/>
  <c r="D40" i="4" s="1"/>
  <c r="C34" i="4"/>
  <c r="AA34" i="5"/>
  <c r="Y34" i="5"/>
  <c r="X34" i="5"/>
  <c r="Z34" i="5" s="1"/>
  <c r="W34" i="5"/>
  <c r="V34" i="5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Z34" i="6"/>
  <c r="Y34" i="6"/>
  <c r="X34" i="6"/>
  <c r="X40" i="6" s="1"/>
  <c r="Z40" i="6" s="1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K34" i="6"/>
  <c r="J34" i="6"/>
  <c r="I34" i="6"/>
  <c r="H34" i="6"/>
  <c r="H40" i="6" s="1"/>
  <c r="G34" i="6"/>
  <c r="F34" i="6"/>
  <c r="E34" i="6"/>
  <c r="D34" i="6"/>
  <c r="D40" i="6" s="1"/>
  <c r="C34" i="6"/>
  <c r="AA34" i="7"/>
  <c r="Z34" i="7"/>
  <c r="Y34" i="7"/>
  <c r="X34" i="7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AA34" i="8"/>
  <c r="Y34" i="8"/>
  <c r="X34" i="8"/>
  <c r="Z34" i="8" s="1"/>
  <c r="W34" i="8"/>
  <c r="V34" i="8"/>
  <c r="U34" i="8"/>
  <c r="T34" i="8"/>
  <c r="T40" i="8" s="1"/>
  <c r="S34" i="8"/>
  <c r="R34" i="8"/>
  <c r="Q34" i="8"/>
  <c r="P34" i="8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X34" i="10"/>
  <c r="X40" i="10" s="1"/>
  <c r="Z40" i="10" s="1"/>
  <c r="W34" i="10"/>
  <c r="V34" i="10"/>
  <c r="U34" i="10"/>
  <c r="T34" i="10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C34" i="10"/>
  <c r="AA34" i="11"/>
  <c r="Y34" i="11"/>
  <c r="X34" i="11"/>
  <c r="Z34" i="11" s="1"/>
  <c r="W34" i="11"/>
  <c r="V34" i="11"/>
  <c r="V40" i="11" s="1"/>
  <c r="U34" i="11"/>
  <c r="T34" i="11"/>
  <c r="S34" i="11"/>
  <c r="R34" i="11"/>
  <c r="Q34" i="11"/>
  <c r="P34" i="11"/>
  <c r="O34" i="11"/>
  <c r="N34" i="11"/>
  <c r="N40" i="11" s="1"/>
  <c r="M34" i="11"/>
  <c r="L34" i="11"/>
  <c r="K34" i="11"/>
  <c r="J34" i="11"/>
  <c r="I34" i="11"/>
  <c r="H34" i="11"/>
  <c r="G34" i="11"/>
  <c r="F34" i="11"/>
  <c r="F40" i="11" s="1"/>
  <c r="E34" i="11"/>
  <c r="D34" i="11"/>
  <c r="C34" i="11"/>
  <c r="AA34" i="12"/>
  <c r="Y34" i="12"/>
  <c r="X34" i="12"/>
  <c r="Z34" i="12" s="1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H34" i="12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Q34" i="13"/>
  <c r="P34" i="13"/>
  <c r="O34" i="13"/>
  <c r="N34" i="13"/>
  <c r="N40" i="13" s="1"/>
  <c r="M34" i="13"/>
  <c r="L34" i="13"/>
  <c r="K34" i="13"/>
  <c r="J34" i="13"/>
  <c r="I34" i="13"/>
  <c r="H34" i="13"/>
  <c r="G34" i="13"/>
  <c r="F34" i="13"/>
  <c r="F40" i="13" s="1"/>
  <c r="E34" i="13"/>
  <c r="D34" i="13"/>
  <c r="C34" i="13"/>
  <c r="AA34" i="14"/>
  <c r="Y34" i="14"/>
  <c r="X34" i="14"/>
  <c r="Z34" i="14" s="1"/>
  <c r="W34" i="14"/>
  <c r="W40" i="14" s="1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Y40" i="15" s="1"/>
  <c r="X34" i="15"/>
  <c r="Z34" i="15" s="1"/>
  <c r="W34" i="15"/>
  <c r="W40" i="15" s="1"/>
  <c r="V34" i="15"/>
  <c r="U34" i="15"/>
  <c r="U40" i="15" s="1"/>
  <c r="T34" i="15"/>
  <c r="S34" i="15"/>
  <c r="R34" i="15"/>
  <c r="Q34" i="15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Y40" i="16" s="1"/>
  <c r="X34" i="16"/>
  <c r="Z34" i="16" s="1"/>
  <c r="W34" i="16"/>
  <c r="W40" i="16" s="1"/>
  <c r="V34" i="16"/>
  <c r="U34" i="16"/>
  <c r="U40" i="16" s="1"/>
  <c r="T34" i="16"/>
  <c r="S34" i="16"/>
  <c r="S40" i="16" s="1"/>
  <c r="R34" i="16"/>
  <c r="Q34" i="16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G40" i="16" s="1"/>
  <c r="F34" i="16"/>
  <c r="E34" i="16"/>
  <c r="E40" i="16" s="1"/>
  <c r="D34" i="16"/>
  <c r="C34" i="16"/>
  <c r="AA34" i="17"/>
  <c r="AA40" i="17" s="1"/>
  <c r="Y34" i="17"/>
  <c r="Y40" i="17" s="1"/>
  <c r="X34" i="17"/>
  <c r="Z34" i="17" s="1"/>
  <c r="W34" i="17"/>
  <c r="W40" i="17" s="1"/>
  <c r="V34" i="17"/>
  <c r="U34" i="17"/>
  <c r="U40" i="17" s="1"/>
  <c r="T34" i="17"/>
  <c r="S34" i="17"/>
  <c r="S40" i="17" s="1"/>
  <c r="R34" i="17"/>
  <c r="Q34" i="17"/>
  <c r="Q40" i="17" s="1"/>
  <c r="P34" i="17"/>
  <c r="O34" i="17"/>
  <c r="O40" i="17" s="1"/>
  <c r="N34" i="17"/>
  <c r="M34" i="17"/>
  <c r="M40" i="17" s="1"/>
  <c r="L34" i="17"/>
  <c r="K34" i="17"/>
  <c r="J34" i="17"/>
  <c r="I34" i="17"/>
  <c r="H34" i="17"/>
  <c r="G34" i="17"/>
  <c r="G40" i="17" s="1"/>
  <c r="F34" i="17"/>
  <c r="E34" i="17"/>
  <c r="E40" i="17" s="1"/>
  <c r="D34" i="17"/>
  <c r="C34" i="17"/>
  <c r="C40" i="17" s="1"/>
  <c r="AA34" i="18"/>
  <c r="AA40" i="18" s="1"/>
  <c r="Y34" i="18"/>
  <c r="X34" i="18"/>
  <c r="Z34" i="18" s="1"/>
  <c r="W34" i="18"/>
  <c r="W40" i="18" s="1"/>
  <c r="V34" i="18"/>
  <c r="U34" i="18"/>
  <c r="U40" i="18" s="1"/>
  <c r="T34" i="18"/>
  <c r="S34" i="18"/>
  <c r="S40" i="18" s="1"/>
  <c r="R34" i="18"/>
  <c r="Q34" i="18"/>
  <c r="Q40" i="18" s="1"/>
  <c r="P34" i="18"/>
  <c r="O34" i="18"/>
  <c r="O40" i="18" s="1"/>
  <c r="N34" i="18"/>
  <c r="M34" i="18"/>
  <c r="M40" i="18" s="1"/>
  <c r="L34" i="18"/>
  <c r="K34" i="18"/>
  <c r="J34" i="18"/>
  <c r="I34" i="18"/>
  <c r="I40" i="18" s="1"/>
  <c r="H34" i="18"/>
  <c r="G34" i="18"/>
  <c r="G40" i="18" s="1"/>
  <c r="F34" i="18"/>
  <c r="E34" i="18"/>
  <c r="E40" i="18" s="1"/>
  <c r="D34" i="18"/>
  <c r="C34" i="18"/>
  <c r="AA34" i="19"/>
  <c r="Y34" i="19"/>
  <c r="X34" i="19"/>
  <c r="Z34" i="19" s="1"/>
  <c r="W34" i="19"/>
  <c r="W40" i="19" s="1"/>
  <c r="V34" i="19"/>
  <c r="U34" i="19"/>
  <c r="U40" i="19" s="1"/>
  <c r="T34" i="19"/>
  <c r="S34" i="19"/>
  <c r="R34" i="19"/>
  <c r="Q34" i="19"/>
  <c r="Q40" i="19" s="1"/>
  <c r="P34" i="19"/>
  <c r="O34" i="19"/>
  <c r="O40" i="19" s="1"/>
  <c r="N34" i="19"/>
  <c r="M34" i="19"/>
  <c r="M40" i="19" s="1"/>
  <c r="L34" i="19"/>
  <c r="K34" i="19"/>
  <c r="J34" i="19"/>
  <c r="I34" i="19"/>
  <c r="H34" i="19"/>
  <c r="G34" i="19"/>
  <c r="G40" i="19" s="1"/>
  <c r="F34" i="19"/>
  <c r="E34" i="19"/>
  <c r="E40" i="19" s="1"/>
  <c r="D34" i="19"/>
  <c r="C34" i="19"/>
  <c r="C40" i="19" s="1"/>
  <c r="AA34" i="20"/>
  <c r="Y34" i="20"/>
  <c r="X34" i="20"/>
  <c r="Z34" i="20" s="1"/>
  <c r="W34" i="20"/>
  <c r="W40" i="20" s="1"/>
  <c r="V34" i="20"/>
  <c r="U34" i="20"/>
  <c r="U40" i="20" s="1"/>
  <c r="T34" i="20"/>
  <c r="S34" i="20"/>
  <c r="S40" i="20" s="1"/>
  <c r="R34" i="20"/>
  <c r="Q34" i="20"/>
  <c r="P34" i="20"/>
  <c r="O34" i="20"/>
  <c r="O40" i="20" s="1"/>
  <c r="N34" i="20"/>
  <c r="M34" i="20"/>
  <c r="M40" i="20" s="1"/>
  <c r="L34" i="20"/>
  <c r="K34" i="20"/>
  <c r="K40" i="20" s="1"/>
  <c r="J34" i="20"/>
  <c r="I34" i="20"/>
  <c r="I40" i="20" s="1"/>
  <c r="H34" i="20"/>
  <c r="G34" i="20"/>
  <c r="G40" i="20" s="1"/>
  <c r="F34" i="20"/>
  <c r="E34" i="20"/>
  <c r="E40" i="20" s="1"/>
  <c r="D34" i="20"/>
  <c r="C34" i="20"/>
  <c r="C40" i="20" s="1"/>
  <c r="AA34" i="21"/>
  <c r="AA40" i="21" s="1"/>
  <c r="Y34" i="21"/>
  <c r="Y40" i="21" s="1"/>
  <c r="X34" i="21"/>
  <c r="Z34" i="21" s="1"/>
  <c r="W34" i="21"/>
  <c r="W40" i="21" s="1"/>
  <c r="V34" i="21"/>
  <c r="U34" i="21"/>
  <c r="U40" i="21" s="1"/>
  <c r="T34" i="21"/>
  <c r="S34" i="21"/>
  <c r="R34" i="21"/>
  <c r="Q34" i="21"/>
  <c r="Q40" i="21" s="1"/>
  <c r="P34" i="21"/>
  <c r="O34" i="21"/>
  <c r="O40" i="21" s="1"/>
  <c r="N34" i="21"/>
  <c r="M34" i="21"/>
  <c r="M40" i="21" s="1"/>
  <c r="L34" i="21"/>
  <c r="K34" i="21"/>
  <c r="K40" i="21" s="1"/>
  <c r="J34" i="21"/>
  <c r="I34" i="21"/>
  <c r="H34" i="21"/>
  <c r="G34" i="21"/>
  <c r="G40" i="21" s="1"/>
  <c r="F34" i="21"/>
  <c r="E34" i="21"/>
  <c r="E40" i="21" s="1"/>
  <c r="D34" i="21"/>
  <c r="C34" i="21"/>
  <c r="C40" i="21" s="1"/>
  <c r="AA34" i="22"/>
  <c r="AA40" i="22" s="1"/>
  <c r="Y34" i="22"/>
  <c r="X34" i="22"/>
  <c r="Z34" i="22" s="1"/>
  <c r="W34" i="22"/>
  <c r="W40" i="22" s="1"/>
  <c r="V34" i="22"/>
  <c r="U34" i="22"/>
  <c r="T34" i="22"/>
  <c r="S34" i="22"/>
  <c r="R34" i="22"/>
  <c r="Q34" i="22"/>
  <c r="P34" i="22"/>
  <c r="O34" i="22"/>
  <c r="O40" i="22" s="1"/>
  <c r="N34" i="22"/>
  <c r="M34" i="22"/>
  <c r="L34" i="22"/>
  <c r="K34" i="22"/>
  <c r="J34" i="22"/>
  <c r="I34" i="22"/>
  <c r="H34" i="22"/>
  <c r="G34" i="22"/>
  <c r="G40" i="22" s="1"/>
  <c r="F34" i="22"/>
  <c r="E34" i="22"/>
  <c r="D34" i="22"/>
  <c r="C34" i="22"/>
  <c r="C40" i="22" s="1"/>
  <c r="AA34" i="23"/>
  <c r="Y34" i="23"/>
  <c r="Y40" i="23" s="1"/>
  <c r="X34" i="23"/>
  <c r="Z34" i="23" s="1"/>
  <c r="W34" i="23"/>
  <c r="V34" i="23"/>
  <c r="U34" i="23"/>
  <c r="T34" i="23"/>
  <c r="S34" i="23"/>
  <c r="R34" i="23"/>
  <c r="Q34" i="23"/>
  <c r="Q40" i="23" s="1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AA40" i="24" s="1"/>
  <c r="Y34" i="24"/>
  <c r="X34" i="24"/>
  <c r="Z34" i="24" s="1"/>
  <c r="W34" i="24"/>
  <c r="W40" i="24" s="1"/>
  <c r="V34" i="24"/>
  <c r="U34" i="24"/>
  <c r="T34" i="24"/>
  <c r="S34" i="24"/>
  <c r="S40" i="24" s="1"/>
  <c r="R34" i="24"/>
  <c r="Q34" i="24"/>
  <c r="P34" i="24"/>
  <c r="O34" i="24"/>
  <c r="O40" i="24" s="1"/>
  <c r="N34" i="24"/>
  <c r="M34" i="24"/>
  <c r="L34" i="24"/>
  <c r="K34" i="24"/>
  <c r="J34" i="24"/>
  <c r="I34" i="24"/>
  <c r="H34" i="24"/>
  <c r="G34" i="24"/>
  <c r="G40" i="24" s="1"/>
  <c r="F34" i="24"/>
  <c r="E34" i="24"/>
  <c r="D34" i="24"/>
  <c r="C34" i="24"/>
  <c r="AA34" i="1"/>
  <c r="Y34" i="1"/>
  <c r="X34" i="1"/>
  <c r="Z34" i="1" s="1"/>
  <c r="W34" i="1"/>
  <c r="V34" i="1"/>
  <c r="U34" i="1"/>
  <c r="U40" i="1" s="1"/>
  <c r="T34" i="1"/>
  <c r="S34" i="1"/>
  <c r="R34" i="1"/>
  <c r="Q34" i="1"/>
  <c r="P34" i="1"/>
  <c r="O34" i="1"/>
  <c r="N34" i="1"/>
  <c r="M34" i="1"/>
  <c r="M40" i="1" s="1"/>
  <c r="L34" i="1"/>
  <c r="K34" i="1"/>
  <c r="J34" i="1"/>
  <c r="I34" i="1"/>
  <c r="H34" i="1"/>
  <c r="G34" i="1"/>
  <c r="F34" i="1"/>
  <c r="E34" i="1"/>
  <c r="E40" i="1" s="1"/>
  <c r="D34" i="1"/>
  <c r="C34" i="1"/>
  <c r="P25" i="2"/>
  <c r="P42" i="2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R25" i="3"/>
  <c r="R42" i="3" s="1"/>
  <c r="N25" i="3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T25" i="4" s="1"/>
  <c r="T42" i="4" s="1"/>
  <c r="S24" i="4"/>
  <c r="R24" i="4"/>
  <c r="Q24" i="4"/>
  <c r="P24" i="4"/>
  <c r="O24" i="4"/>
  <c r="N24" i="4"/>
  <c r="M24" i="4"/>
  <c r="L24" i="4"/>
  <c r="L25" i="4" s="1"/>
  <c r="L42" i="4" s="1"/>
  <c r="K24" i="4"/>
  <c r="J24" i="4"/>
  <c r="I24" i="4"/>
  <c r="H24" i="4"/>
  <c r="G24" i="4"/>
  <c r="F24" i="4"/>
  <c r="E24" i="4"/>
  <c r="D24" i="4"/>
  <c r="D25" i="4" s="1"/>
  <c r="D42" i="4" s="1"/>
  <c r="C24" i="4"/>
  <c r="AA25" i="5"/>
  <c r="AA24" i="5"/>
  <c r="Y24" i="5"/>
  <c r="Y25" i="5" s="1"/>
  <c r="X24" i="5"/>
  <c r="Z24" i="5" s="1"/>
  <c r="W24" i="5"/>
  <c r="V24" i="5"/>
  <c r="U24" i="5"/>
  <c r="T24" i="5"/>
  <c r="S24" i="5"/>
  <c r="R24" i="5"/>
  <c r="Q24" i="5"/>
  <c r="Q25" i="5" s="1"/>
  <c r="P24" i="5"/>
  <c r="O24" i="5"/>
  <c r="O25" i="5" s="1"/>
  <c r="N24" i="5"/>
  <c r="M24" i="5"/>
  <c r="L24" i="5"/>
  <c r="K24" i="5"/>
  <c r="J24" i="5"/>
  <c r="I24" i="5"/>
  <c r="I25" i="5" s="1"/>
  <c r="H24" i="5"/>
  <c r="G24" i="5"/>
  <c r="F24" i="5"/>
  <c r="E24" i="5"/>
  <c r="D24" i="5"/>
  <c r="C24" i="5"/>
  <c r="U25" i="6"/>
  <c r="Q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R25" i="7" s="1"/>
  <c r="R42" i="7" s="1"/>
  <c r="Q24" i="7"/>
  <c r="P24" i="7"/>
  <c r="O24" i="7"/>
  <c r="N24" i="7"/>
  <c r="M24" i="7"/>
  <c r="L24" i="7"/>
  <c r="K24" i="7"/>
  <c r="J24" i="7"/>
  <c r="J25" i="7" s="1"/>
  <c r="J42" i="7" s="1"/>
  <c r="I24" i="7"/>
  <c r="H24" i="7"/>
  <c r="H25" i="7" s="1"/>
  <c r="H42" i="7" s="1"/>
  <c r="G24" i="7"/>
  <c r="F24" i="7"/>
  <c r="E24" i="7"/>
  <c r="D24" i="7"/>
  <c r="C24" i="7"/>
  <c r="AA24" i="8"/>
  <c r="Y24" i="8"/>
  <c r="X24" i="8"/>
  <c r="W24" i="8"/>
  <c r="V24" i="8"/>
  <c r="V25" i="8" s="1"/>
  <c r="U24" i="8"/>
  <c r="T24" i="8"/>
  <c r="S24" i="8"/>
  <c r="R24" i="8"/>
  <c r="Q24" i="8"/>
  <c r="P24" i="8"/>
  <c r="O24" i="8"/>
  <c r="N24" i="8"/>
  <c r="N25" i="8" s="1"/>
  <c r="M24" i="8"/>
  <c r="L24" i="8"/>
  <c r="K24" i="8"/>
  <c r="J24" i="8"/>
  <c r="I24" i="8"/>
  <c r="H24" i="8"/>
  <c r="G24" i="8"/>
  <c r="F24" i="8"/>
  <c r="F25" i="8" s="1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P25" i="9" s="1"/>
  <c r="O24" i="9"/>
  <c r="N24" i="9"/>
  <c r="M24" i="9"/>
  <c r="L24" i="9"/>
  <c r="K24" i="9"/>
  <c r="J24" i="9"/>
  <c r="I24" i="9"/>
  <c r="H24" i="9"/>
  <c r="H25" i="9" s="1"/>
  <c r="G24" i="9"/>
  <c r="F24" i="9"/>
  <c r="E24" i="9"/>
  <c r="D24" i="9"/>
  <c r="C24" i="9"/>
  <c r="Q25" i="10"/>
  <c r="I25" i="10"/>
  <c r="AA24" i="10"/>
  <c r="Y24" i="10"/>
  <c r="X24" i="10"/>
  <c r="W24" i="10"/>
  <c r="V24" i="10"/>
  <c r="V25" i="10" s="1"/>
  <c r="U24" i="10"/>
  <c r="T24" i="10"/>
  <c r="T25" i="10" s="1"/>
  <c r="S24" i="10"/>
  <c r="R24" i="10"/>
  <c r="Q24" i="10"/>
  <c r="P24" i="10"/>
  <c r="O24" i="10"/>
  <c r="N24" i="10"/>
  <c r="N25" i="10" s="1"/>
  <c r="M24" i="10"/>
  <c r="L24" i="10"/>
  <c r="L25" i="10" s="1"/>
  <c r="L42" i="10" s="1"/>
  <c r="K24" i="10"/>
  <c r="J24" i="10"/>
  <c r="I24" i="10"/>
  <c r="H24" i="10"/>
  <c r="G24" i="10"/>
  <c r="F24" i="10"/>
  <c r="F25" i="10" s="1"/>
  <c r="E24" i="10"/>
  <c r="D24" i="10"/>
  <c r="D25" i="10" s="1"/>
  <c r="D42" i="10" s="1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Q25" i="12"/>
  <c r="AA24" i="12"/>
  <c r="Y24" i="12"/>
  <c r="Y25" i="12" s="1"/>
  <c r="X24" i="12"/>
  <c r="W24" i="12"/>
  <c r="W25" i="12" s="1"/>
  <c r="V24" i="12"/>
  <c r="U24" i="12"/>
  <c r="T24" i="12"/>
  <c r="S24" i="12"/>
  <c r="R24" i="12"/>
  <c r="Q24" i="12"/>
  <c r="P24" i="12"/>
  <c r="O24" i="12"/>
  <c r="O25" i="12" s="1"/>
  <c r="N24" i="12"/>
  <c r="M24" i="12"/>
  <c r="L24" i="12"/>
  <c r="K24" i="12"/>
  <c r="J24" i="12"/>
  <c r="I24" i="12"/>
  <c r="H24" i="12"/>
  <c r="G24" i="12"/>
  <c r="G25" i="12" s="1"/>
  <c r="F24" i="12"/>
  <c r="E24" i="12"/>
  <c r="D24" i="12"/>
  <c r="C24" i="12"/>
  <c r="W25" i="13"/>
  <c r="O25" i="13"/>
  <c r="AA24" i="13"/>
  <c r="Y24" i="13"/>
  <c r="X24" i="13"/>
  <c r="Z24" i="13" s="1"/>
  <c r="W24" i="13"/>
  <c r="V24" i="13"/>
  <c r="V25" i="13" s="1"/>
  <c r="V42" i="13" s="1"/>
  <c r="U24" i="13"/>
  <c r="T24" i="13"/>
  <c r="S24" i="13"/>
  <c r="R24" i="13"/>
  <c r="Q24" i="13"/>
  <c r="P24" i="13"/>
  <c r="O24" i="13"/>
  <c r="N24" i="13"/>
  <c r="N25" i="13" s="1"/>
  <c r="N42" i="13" s="1"/>
  <c r="M24" i="13"/>
  <c r="L24" i="13"/>
  <c r="K24" i="13"/>
  <c r="J24" i="13"/>
  <c r="I24" i="13"/>
  <c r="H24" i="13"/>
  <c r="G24" i="13"/>
  <c r="F24" i="13"/>
  <c r="F25" i="13" s="1"/>
  <c r="F42" i="13" s="1"/>
  <c r="E24" i="13"/>
  <c r="D24" i="13"/>
  <c r="C24" i="13"/>
  <c r="R25" i="14"/>
  <c r="AA24" i="14"/>
  <c r="Y24" i="14"/>
  <c r="X24" i="14"/>
  <c r="W24" i="14"/>
  <c r="V24" i="14"/>
  <c r="U24" i="14"/>
  <c r="U25" i="14" s="1"/>
  <c r="U42" i="14" s="1"/>
  <c r="T24" i="14"/>
  <c r="S24" i="14"/>
  <c r="R24" i="14"/>
  <c r="Q24" i="14"/>
  <c r="P24" i="14"/>
  <c r="O24" i="14"/>
  <c r="N24" i="14"/>
  <c r="M24" i="14"/>
  <c r="L24" i="14"/>
  <c r="K24" i="14"/>
  <c r="K25" i="14" s="1"/>
  <c r="K42" i="14" s="1"/>
  <c r="J24" i="14"/>
  <c r="I24" i="14"/>
  <c r="H24" i="14"/>
  <c r="G24" i="14"/>
  <c r="F24" i="14"/>
  <c r="E24" i="14"/>
  <c r="D24" i="14"/>
  <c r="C24" i="14"/>
  <c r="C25" i="14" s="1"/>
  <c r="C42" i="14" s="1"/>
  <c r="G25" i="15"/>
  <c r="AA24" i="15"/>
  <c r="Y24" i="15"/>
  <c r="X24" i="15"/>
  <c r="W24" i="15"/>
  <c r="V24" i="15"/>
  <c r="U24" i="15"/>
  <c r="T24" i="15"/>
  <c r="T25" i="15" s="1"/>
  <c r="S24" i="15"/>
  <c r="R24" i="15"/>
  <c r="R25" i="15" s="1"/>
  <c r="Q24" i="15"/>
  <c r="P24" i="15"/>
  <c r="O24" i="15"/>
  <c r="N24" i="15"/>
  <c r="M24" i="15"/>
  <c r="L24" i="15"/>
  <c r="L25" i="15" s="1"/>
  <c r="K24" i="15"/>
  <c r="J24" i="15"/>
  <c r="J25" i="15" s="1"/>
  <c r="I24" i="15"/>
  <c r="H24" i="15"/>
  <c r="G24" i="15"/>
  <c r="F24" i="15"/>
  <c r="E24" i="15"/>
  <c r="D24" i="15"/>
  <c r="D25" i="15" s="1"/>
  <c r="C24" i="15"/>
  <c r="J25" i="16"/>
  <c r="AA24" i="16"/>
  <c r="Y24" i="16"/>
  <c r="X24" i="16"/>
  <c r="X25" i="16" s="1"/>
  <c r="W24" i="16"/>
  <c r="V24" i="16"/>
  <c r="V25" i="16" s="1"/>
  <c r="U24" i="16"/>
  <c r="T24" i="16"/>
  <c r="S24" i="16"/>
  <c r="R24" i="16"/>
  <c r="Q24" i="16"/>
  <c r="P24" i="16"/>
  <c r="P25" i="16" s="1"/>
  <c r="O24" i="16"/>
  <c r="N24" i="16"/>
  <c r="N25" i="16" s="1"/>
  <c r="M24" i="16"/>
  <c r="L24" i="16"/>
  <c r="K24" i="16"/>
  <c r="J24" i="16"/>
  <c r="I24" i="16"/>
  <c r="H24" i="16"/>
  <c r="H25" i="16" s="1"/>
  <c r="G24" i="16"/>
  <c r="F24" i="16"/>
  <c r="F25" i="16" s="1"/>
  <c r="E24" i="16"/>
  <c r="D24" i="16"/>
  <c r="C24" i="16"/>
  <c r="T25" i="17"/>
  <c r="O25" i="17"/>
  <c r="O42" i="17" s="1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V25" i="18"/>
  <c r="F25" i="18"/>
  <c r="AA24" i="18"/>
  <c r="AA25" i="18" s="1"/>
  <c r="AA42" i="18" s="1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K25" i="19"/>
  <c r="AA24" i="19"/>
  <c r="Y24" i="19"/>
  <c r="Y25" i="19" s="1"/>
  <c r="X24" i="19"/>
  <c r="W24" i="19"/>
  <c r="V24" i="19"/>
  <c r="U24" i="19"/>
  <c r="T24" i="19"/>
  <c r="S24" i="19"/>
  <c r="R24" i="19"/>
  <c r="Q24" i="19"/>
  <c r="Q25" i="19" s="1"/>
  <c r="Q42" i="19" s="1"/>
  <c r="P24" i="19"/>
  <c r="O24" i="19"/>
  <c r="O25" i="19" s="1"/>
  <c r="O42" i="19" s="1"/>
  <c r="N24" i="19"/>
  <c r="M24" i="19"/>
  <c r="L24" i="19"/>
  <c r="K24" i="19"/>
  <c r="J24" i="19"/>
  <c r="I24" i="19"/>
  <c r="I25" i="19" s="1"/>
  <c r="H24" i="19"/>
  <c r="G24" i="19"/>
  <c r="F24" i="19"/>
  <c r="E24" i="19"/>
  <c r="D24" i="19"/>
  <c r="C24" i="19"/>
  <c r="V25" i="20"/>
  <c r="F25" i="20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O25" i="21"/>
  <c r="O42" i="21" s="1"/>
  <c r="K25" i="21"/>
  <c r="K42" i="21" s="1"/>
  <c r="AA24" i="21"/>
  <c r="Y24" i="21"/>
  <c r="Z24" i="21" s="1"/>
  <c r="X24" i="21"/>
  <c r="W24" i="21"/>
  <c r="V24" i="21"/>
  <c r="U24" i="21"/>
  <c r="T24" i="21"/>
  <c r="S24" i="21"/>
  <c r="R24" i="21"/>
  <c r="Q24" i="21"/>
  <c r="Q25" i="21" s="1"/>
  <c r="Q42" i="21" s="1"/>
  <c r="P24" i="21"/>
  <c r="O24" i="21"/>
  <c r="N24" i="21"/>
  <c r="M24" i="21"/>
  <c r="L24" i="21"/>
  <c r="K24" i="21"/>
  <c r="J24" i="21"/>
  <c r="I24" i="21"/>
  <c r="I25" i="21" s="1"/>
  <c r="I42" i="21" s="1"/>
  <c r="H24" i="21"/>
  <c r="G24" i="21"/>
  <c r="F24" i="21"/>
  <c r="E24" i="21"/>
  <c r="D24" i="21"/>
  <c r="C24" i="21"/>
  <c r="V25" i="22"/>
  <c r="V42" i="22" s="1"/>
  <c r="F25" i="22"/>
  <c r="F42" i="22" s="1"/>
  <c r="AA24" i="22"/>
  <c r="Y24" i="22"/>
  <c r="X24" i="22"/>
  <c r="Z24" i="22" s="1"/>
  <c r="W24" i="22"/>
  <c r="V24" i="22"/>
  <c r="U24" i="22"/>
  <c r="T24" i="22"/>
  <c r="T25" i="22" s="1"/>
  <c r="T42" i="22" s="1"/>
  <c r="S24" i="22"/>
  <c r="R24" i="22"/>
  <c r="R25" i="22" s="1"/>
  <c r="Q24" i="22"/>
  <c r="P24" i="22"/>
  <c r="O24" i="22"/>
  <c r="N24" i="22"/>
  <c r="M24" i="22"/>
  <c r="L24" i="22"/>
  <c r="L25" i="22" s="1"/>
  <c r="L42" i="22" s="1"/>
  <c r="K24" i="22"/>
  <c r="J24" i="22"/>
  <c r="I24" i="22"/>
  <c r="H24" i="22"/>
  <c r="G24" i="22"/>
  <c r="F24" i="22"/>
  <c r="E24" i="22"/>
  <c r="D24" i="22"/>
  <c r="D25" i="22" s="1"/>
  <c r="D42" i="22" s="1"/>
  <c r="C24" i="22"/>
  <c r="X25" i="23"/>
  <c r="AA24" i="23"/>
  <c r="AA25" i="23" s="1"/>
  <c r="AA42" i="23" s="1"/>
  <c r="Z24" i="23"/>
  <c r="Y24" i="23"/>
  <c r="Y25" i="23" s="1"/>
  <c r="Y42" i="23" s="1"/>
  <c r="X24" i="23"/>
  <c r="W24" i="23"/>
  <c r="V24" i="23"/>
  <c r="U24" i="23"/>
  <c r="T24" i="23"/>
  <c r="S24" i="23"/>
  <c r="S25" i="23" s="1"/>
  <c r="S42" i="23" s="1"/>
  <c r="R24" i="23"/>
  <c r="Q24" i="23"/>
  <c r="Q25" i="23" s="1"/>
  <c r="Q42" i="23" s="1"/>
  <c r="P24" i="23"/>
  <c r="O24" i="23"/>
  <c r="N24" i="23"/>
  <c r="M24" i="23"/>
  <c r="L24" i="23"/>
  <c r="K24" i="23"/>
  <c r="K25" i="23" s="1"/>
  <c r="K42" i="23" s="1"/>
  <c r="J24" i="23"/>
  <c r="I24" i="23"/>
  <c r="I25" i="23" s="1"/>
  <c r="I42" i="23" s="1"/>
  <c r="H24" i="23"/>
  <c r="G24" i="23"/>
  <c r="F24" i="23"/>
  <c r="E24" i="23"/>
  <c r="D24" i="23"/>
  <c r="C24" i="23"/>
  <c r="C25" i="23" s="1"/>
  <c r="C42" i="23" s="1"/>
  <c r="R25" i="24"/>
  <c r="R42" i="24" s="1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P25" i="24" s="1"/>
  <c r="O24" i="24"/>
  <c r="N24" i="24"/>
  <c r="M24" i="24"/>
  <c r="L24" i="24"/>
  <c r="K24" i="24"/>
  <c r="J24" i="24"/>
  <c r="I24" i="24"/>
  <c r="H24" i="24"/>
  <c r="H25" i="24" s="1"/>
  <c r="G24" i="24"/>
  <c r="F24" i="24"/>
  <c r="E24" i="24"/>
  <c r="D24" i="24"/>
  <c r="C24" i="24"/>
  <c r="P25" i="1"/>
  <c r="H25" i="1"/>
  <c r="AA24" i="1"/>
  <c r="Y24" i="1"/>
  <c r="X24" i="1"/>
  <c r="W24" i="1"/>
  <c r="V24" i="1"/>
  <c r="V25" i="1" s="1"/>
  <c r="U24" i="1"/>
  <c r="T24" i="1"/>
  <c r="S24" i="1"/>
  <c r="R24" i="1"/>
  <c r="Q24" i="1"/>
  <c r="P24" i="1"/>
  <c r="O24" i="1"/>
  <c r="N24" i="1"/>
  <c r="N25" i="1" s="1"/>
  <c r="M24" i="1"/>
  <c r="L24" i="1"/>
  <c r="K24" i="1"/>
  <c r="J24" i="1"/>
  <c r="I24" i="1"/>
  <c r="H24" i="1"/>
  <c r="G24" i="1"/>
  <c r="F24" i="1"/>
  <c r="F25" i="1" s="1"/>
  <c r="E24" i="1"/>
  <c r="D24" i="1"/>
  <c r="C24" i="1"/>
  <c r="AA12" i="2"/>
  <c r="Y12" i="2"/>
  <c r="X12" i="2"/>
  <c r="X25" i="2" s="1"/>
  <c r="X42" i="2" s="1"/>
  <c r="W12" i="2"/>
  <c r="V12" i="2"/>
  <c r="U12" i="2"/>
  <c r="T12" i="2"/>
  <c r="T25" i="2" s="1"/>
  <c r="T42" i="2" s="1"/>
  <c r="S12" i="2"/>
  <c r="R12" i="2"/>
  <c r="Q12" i="2"/>
  <c r="P12" i="2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AA25" i="3" s="1"/>
  <c r="Y12" i="3"/>
  <c r="X12" i="3"/>
  <c r="Z12" i="3" s="1"/>
  <c r="W12" i="3"/>
  <c r="W25" i="3" s="1"/>
  <c r="W42" i="3" s="1"/>
  <c r="V12" i="3"/>
  <c r="V25" i="3" s="1"/>
  <c r="U12" i="3"/>
  <c r="T12" i="3"/>
  <c r="S12" i="3"/>
  <c r="S25" i="3" s="1"/>
  <c r="R12" i="3"/>
  <c r="Q12" i="3"/>
  <c r="P12" i="3"/>
  <c r="O12" i="3"/>
  <c r="O25" i="3" s="1"/>
  <c r="O42" i="3" s="1"/>
  <c r="N12" i="3"/>
  <c r="M12" i="3"/>
  <c r="L12" i="3"/>
  <c r="K12" i="3"/>
  <c r="K25" i="3" s="1"/>
  <c r="J12" i="3"/>
  <c r="J25" i="3" s="1"/>
  <c r="I12" i="3"/>
  <c r="H12" i="3"/>
  <c r="G12" i="3"/>
  <c r="G25" i="3" s="1"/>
  <c r="G42" i="3" s="1"/>
  <c r="F12" i="3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T12" i="4"/>
  <c r="S12" i="4"/>
  <c r="R12" i="4"/>
  <c r="R25" i="4" s="1"/>
  <c r="Q12" i="4"/>
  <c r="Q25" i="4" s="1"/>
  <c r="P12" i="4"/>
  <c r="O12" i="4"/>
  <c r="N12" i="4"/>
  <c r="N25" i="4" s="1"/>
  <c r="M12" i="4"/>
  <c r="M25" i="4" s="1"/>
  <c r="L12" i="4"/>
  <c r="K12" i="4"/>
  <c r="J12" i="4"/>
  <c r="I12" i="4"/>
  <c r="I25" i="4" s="1"/>
  <c r="H12" i="4"/>
  <c r="G12" i="4"/>
  <c r="F12" i="4"/>
  <c r="F25" i="4" s="1"/>
  <c r="E12" i="4"/>
  <c r="E25" i="4" s="1"/>
  <c r="D12" i="4"/>
  <c r="C12" i="4"/>
  <c r="AA12" i="5"/>
  <c r="Y12" i="5"/>
  <c r="X12" i="5"/>
  <c r="W12" i="5"/>
  <c r="V12" i="5"/>
  <c r="U12" i="5"/>
  <c r="T12" i="5"/>
  <c r="T25" i="5" s="1"/>
  <c r="S12" i="5"/>
  <c r="S25" i="5" s="1"/>
  <c r="R12" i="5"/>
  <c r="Q12" i="5"/>
  <c r="P12" i="5"/>
  <c r="P25" i="5" s="1"/>
  <c r="O12" i="5"/>
  <c r="N12" i="5"/>
  <c r="M12" i="5"/>
  <c r="L12" i="5"/>
  <c r="L25" i="5" s="1"/>
  <c r="K12" i="5"/>
  <c r="K25" i="5" s="1"/>
  <c r="J12" i="5"/>
  <c r="I12" i="5"/>
  <c r="H12" i="5"/>
  <c r="H25" i="5" s="1"/>
  <c r="G12" i="5"/>
  <c r="F12" i="5"/>
  <c r="E12" i="5"/>
  <c r="D12" i="5"/>
  <c r="D25" i="5" s="1"/>
  <c r="C12" i="5"/>
  <c r="C25" i="5" s="1"/>
  <c r="AA12" i="6"/>
  <c r="Z12" i="6"/>
  <c r="Y12" i="6"/>
  <c r="Y25" i="6" s="1"/>
  <c r="X12" i="6"/>
  <c r="W12" i="6"/>
  <c r="V12" i="6"/>
  <c r="V25" i="6" s="1"/>
  <c r="U12" i="6"/>
  <c r="T12" i="6"/>
  <c r="S12" i="6"/>
  <c r="R12" i="6"/>
  <c r="R25" i="6" s="1"/>
  <c r="Q12" i="6"/>
  <c r="P12" i="6"/>
  <c r="O12" i="6"/>
  <c r="N12" i="6"/>
  <c r="N25" i="6" s="1"/>
  <c r="M12" i="6"/>
  <c r="M25" i="6" s="1"/>
  <c r="L12" i="6"/>
  <c r="K12" i="6"/>
  <c r="J12" i="6"/>
  <c r="J25" i="6" s="1"/>
  <c r="I12" i="6"/>
  <c r="I25" i="6" s="1"/>
  <c r="H12" i="6"/>
  <c r="G12" i="6"/>
  <c r="F12" i="6"/>
  <c r="F25" i="6" s="1"/>
  <c r="E12" i="6"/>
  <c r="E25" i="6" s="1"/>
  <c r="D12" i="6"/>
  <c r="C12" i="6"/>
  <c r="AA12" i="7"/>
  <c r="AA25" i="7" s="1"/>
  <c r="Y12" i="7"/>
  <c r="X12" i="7"/>
  <c r="W12" i="7"/>
  <c r="W25" i="7" s="1"/>
  <c r="V12" i="7"/>
  <c r="U12" i="7"/>
  <c r="T12" i="7"/>
  <c r="T25" i="7" s="1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Y25" i="8" s="1"/>
  <c r="X12" i="8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G12" i="8"/>
  <c r="F12" i="8"/>
  <c r="E12" i="8"/>
  <c r="E25" i="8" s="1"/>
  <c r="D12" i="8"/>
  <c r="C12" i="8"/>
  <c r="AA12" i="9"/>
  <c r="AA25" i="9" s="1"/>
  <c r="Y12" i="9"/>
  <c r="Z12" i="9" s="1"/>
  <c r="X12" i="9"/>
  <c r="W12" i="9"/>
  <c r="W25" i="9" s="1"/>
  <c r="V12" i="9"/>
  <c r="U12" i="9"/>
  <c r="T12" i="9"/>
  <c r="S12" i="9"/>
  <c r="S25" i="9" s="1"/>
  <c r="R12" i="9"/>
  <c r="Q12" i="9"/>
  <c r="P12" i="9"/>
  <c r="O12" i="9"/>
  <c r="O25" i="9" s="1"/>
  <c r="N12" i="9"/>
  <c r="M12" i="9"/>
  <c r="L12" i="9"/>
  <c r="K12" i="9"/>
  <c r="K25" i="9" s="1"/>
  <c r="J12" i="9"/>
  <c r="I12" i="9"/>
  <c r="H12" i="9"/>
  <c r="G12" i="9"/>
  <c r="G25" i="9" s="1"/>
  <c r="F12" i="9"/>
  <c r="E12" i="9"/>
  <c r="D12" i="9"/>
  <c r="C12" i="9"/>
  <c r="C25" i="9" s="1"/>
  <c r="AA12" i="10"/>
  <c r="Y12" i="10"/>
  <c r="Y25" i="10" s="1"/>
  <c r="X12" i="10"/>
  <c r="Z12" i="10" s="1"/>
  <c r="W12" i="10"/>
  <c r="V12" i="10"/>
  <c r="U12" i="10"/>
  <c r="U25" i="10" s="1"/>
  <c r="T12" i="10"/>
  <c r="S12" i="10"/>
  <c r="R12" i="10"/>
  <c r="Q12" i="10"/>
  <c r="P12" i="10"/>
  <c r="O12" i="10"/>
  <c r="N12" i="10"/>
  <c r="M12" i="10"/>
  <c r="M25" i="10" s="1"/>
  <c r="L12" i="10"/>
  <c r="K12" i="10"/>
  <c r="J12" i="10"/>
  <c r="I12" i="10"/>
  <c r="H12" i="10"/>
  <c r="G12" i="10"/>
  <c r="F12" i="10"/>
  <c r="E12" i="10"/>
  <c r="E25" i="10" s="1"/>
  <c r="D12" i="10"/>
  <c r="C12" i="10"/>
  <c r="AA12" i="11"/>
  <c r="AA25" i="11" s="1"/>
  <c r="AA42" i="11" s="1"/>
  <c r="Y12" i="11"/>
  <c r="X12" i="11"/>
  <c r="Z12" i="11" s="1"/>
  <c r="W12" i="11"/>
  <c r="W25" i="11" s="1"/>
  <c r="V12" i="11"/>
  <c r="U12" i="11"/>
  <c r="T12" i="11"/>
  <c r="S12" i="11"/>
  <c r="S25" i="11" s="1"/>
  <c r="R12" i="11"/>
  <c r="Q12" i="11"/>
  <c r="P12" i="11"/>
  <c r="O12" i="11"/>
  <c r="O25" i="11" s="1"/>
  <c r="N12" i="11"/>
  <c r="M12" i="11"/>
  <c r="L12" i="11"/>
  <c r="K12" i="11"/>
  <c r="K25" i="11" s="1"/>
  <c r="J12" i="11"/>
  <c r="I12" i="11"/>
  <c r="H12" i="11"/>
  <c r="G12" i="11"/>
  <c r="G25" i="11" s="1"/>
  <c r="F12" i="11"/>
  <c r="E12" i="11"/>
  <c r="D12" i="11"/>
  <c r="C12" i="11"/>
  <c r="C25" i="11" s="1"/>
  <c r="AA12" i="12"/>
  <c r="Y12" i="12"/>
  <c r="X12" i="12"/>
  <c r="Z12" i="12" s="1"/>
  <c r="W12" i="12"/>
  <c r="V12" i="12"/>
  <c r="U12" i="12"/>
  <c r="U25" i="12" s="1"/>
  <c r="T12" i="12"/>
  <c r="S12" i="12"/>
  <c r="R12" i="12"/>
  <c r="Q12" i="12"/>
  <c r="P12" i="12"/>
  <c r="O12" i="12"/>
  <c r="N12" i="12"/>
  <c r="M12" i="12"/>
  <c r="M25" i="12" s="1"/>
  <c r="L12" i="12"/>
  <c r="K12" i="12"/>
  <c r="J12" i="12"/>
  <c r="I12" i="12"/>
  <c r="I25" i="12" s="1"/>
  <c r="H12" i="12"/>
  <c r="G12" i="12"/>
  <c r="F12" i="12"/>
  <c r="E12" i="12"/>
  <c r="E25" i="12" s="1"/>
  <c r="D12" i="12"/>
  <c r="C12" i="12"/>
  <c r="AA12" i="13"/>
  <c r="AA25" i="13" s="1"/>
  <c r="AA42" i="13" s="1"/>
  <c r="Y12" i="13"/>
  <c r="X12" i="13"/>
  <c r="W12" i="13"/>
  <c r="V12" i="13"/>
  <c r="U12" i="13"/>
  <c r="T12" i="13"/>
  <c r="S12" i="13"/>
  <c r="S25" i="13" s="1"/>
  <c r="S42" i="13" s="1"/>
  <c r="R12" i="13"/>
  <c r="Q12" i="13"/>
  <c r="P12" i="13"/>
  <c r="O12" i="13"/>
  <c r="N12" i="13"/>
  <c r="M12" i="13"/>
  <c r="L12" i="13"/>
  <c r="K12" i="13"/>
  <c r="K25" i="13" s="1"/>
  <c r="K42" i="13" s="1"/>
  <c r="J12" i="13"/>
  <c r="I12" i="13"/>
  <c r="H12" i="13"/>
  <c r="G12" i="13"/>
  <c r="G25" i="13" s="1"/>
  <c r="F12" i="13"/>
  <c r="E12" i="13"/>
  <c r="D12" i="13"/>
  <c r="C12" i="13"/>
  <c r="C25" i="13" s="1"/>
  <c r="C42" i="13" s="1"/>
  <c r="AA12" i="14"/>
  <c r="Y12" i="14"/>
  <c r="Y25" i="14" s="1"/>
  <c r="X12" i="14"/>
  <c r="Z12" i="14" s="1"/>
  <c r="W12" i="14"/>
  <c r="V12" i="14"/>
  <c r="U12" i="14"/>
  <c r="T12" i="14"/>
  <c r="S12" i="14"/>
  <c r="R12" i="14"/>
  <c r="Q12" i="14"/>
  <c r="Q25" i="14" s="1"/>
  <c r="Q42" i="14" s="1"/>
  <c r="P12" i="14"/>
  <c r="O12" i="14"/>
  <c r="O25" i="14" s="1"/>
  <c r="O42" i="14" s="1"/>
  <c r="N12" i="14"/>
  <c r="N25" i="14" s="1"/>
  <c r="M12" i="14"/>
  <c r="M25" i="14" s="1"/>
  <c r="L12" i="14"/>
  <c r="K12" i="14"/>
  <c r="J12" i="14"/>
  <c r="J25" i="14" s="1"/>
  <c r="I12" i="14"/>
  <c r="I25" i="14" s="1"/>
  <c r="I42" i="14" s="1"/>
  <c r="H12" i="14"/>
  <c r="G12" i="14"/>
  <c r="F12" i="14"/>
  <c r="E12" i="14"/>
  <c r="E25" i="14" s="1"/>
  <c r="E42" i="14" s="1"/>
  <c r="D12" i="14"/>
  <c r="C12" i="14"/>
  <c r="AA12" i="15"/>
  <c r="AA25" i="15" s="1"/>
  <c r="AA42" i="15" s="1"/>
  <c r="Y12" i="15"/>
  <c r="X12" i="15"/>
  <c r="W12" i="15"/>
  <c r="W25" i="15" s="1"/>
  <c r="W42" i="15" s="1"/>
  <c r="V12" i="15"/>
  <c r="U12" i="15"/>
  <c r="T12" i="15"/>
  <c r="S12" i="15"/>
  <c r="S25" i="15" s="1"/>
  <c r="S42" i="15" s="1"/>
  <c r="R12" i="15"/>
  <c r="Q12" i="15"/>
  <c r="P12" i="15"/>
  <c r="O12" i="15"/>
  <c r="O25" i="15" s="1"/>
  <c r="O42" i="15" s="1"/>
  <c r="N12" i="15"/>
  <c r="M12" i="15"/>
  <c r="L12" i="15"/>
  <c r="K12" i="15"/>
  <c r="K25" i="15" s="1"/>
  <c r="K42" i="15" s="1"/>
  <c r="J12" i="15"/>
  <c r="I12" i="15"/>
  <c r="H12" i="15"/>
  <c r="G12" i="15"/>
  <c r="F12" i="15"/>
  <c r="E12" i="15"/>
  <c r="D12" i="15"/>
  <c r="C12" i="15"/>
  <c r="C25" i="15" s="1"/>
  <c r="C42" i="15" s="1"/>
  <c r="AA12" i="16"/>
  <c r="Y12" i="16"/>
  <c r="Y25" i="16" s="1"/>
  <c r="Y42" i="16" s="1"/>
  <c r="X12" i="16"/>
  <c r="W12" i="16"/>
  <c r="V12" i="16"/>
  <c r="U12" i="16"/>
  <c r="U25" i="16" s="1"/>
  <c r="U42" i="16" s="1"/>
  <c r="T12" i="16"/>
  <c r="S12" i="16"/>
  <c r="S25" i="16" s="1"/>
  <c r="S42" i="16" s="1"/>
  <c r="R12" i="16"/>
  <c r="R25" i="16" s="1"/>
  <c r="Q12" i="16"/>
  <c r="Q25" i="16" s="1"/>
  <c r="Q42" i="16" s="1"/>
  <c r="P12" i="16"/>
  <c r="O12" i="16"/>
  <c r="O25" i="16" s="1"/>
  <c r="O42" i="16" s="1"/>
  <c r="N12" i="16"/>
  <c r="M12" i="16"/>
  <c r="M25" i="16" s="1"/>
  <c r="M42" i="16" s="1"/>
  <c r="L12" i="16"/>
  <c r="K12" i="16"/>
  <c r="J12" i="16"/>
  <c r="I12" i="16"/>
  <c r="I25" i="16" s="1"/>
  <c r="I42" i="16" s="1"/>
  <c r="H12" i="16"/>
  <c r="G12" i="16"/>
  <c r="F12" i="16"/>
  <c r="E12" i="16"/>
  <c r="E25" i="16" s="1"/>
  <c r="E42" i="16" s="1"/>
  <c r="D12" i="16"/>
  <c r="C12" i="16"/>
  <c r="C25" i="16" s="1"/>
  <c r="C42" i="16" s="1"/>
  <c r="AA12" i="17"/>
  <c r="Y12" i="17"/>
  <c r="Z12" i="17" s="1"/>
  <c r="X12" i="17"/>
  <c r="X25" i="17" s="1"/>
  <c r="W12" i="17"/>
  <c r="W25" i="17" s="1"/>
  <c r="W42" i="17" s="1"/>
  <c r="V12" i="17"/>
  <c r="U12" i="17"/>
  <c r="T12" i="17"/>
  <c r="S12" i="17"/>
  <c r="S25" i="17" s="1"/>
  <c r="S42" i="17" s="1"/>
  <c r="R12" i="17"/>
  <c r="Q12" i="17"/>
  <c r="P12" i="17"/>
  <c r="O12" i="17"/>
  <c r="N12" i="17"/>
  <c r="M12" i="17"/>
  <c r="L12" i="17"/>
  <c r="K12" i="17"/>
  <c r="J12" i="17"/>
  <c r="I12" i="17"/>
  <c r="H12" i="17"/>
  <c r="H25" i="17" s="1"/>
  <c r="G12" i="17"/>
  <c r="G25" i="17" s="1"/>
  <c r="G42" i="17" s="1"/>
  <c r="F12" i="17"/>
  <c r="E12" i="17"/>
  <c r="D12" i="17"/>
  <c r="D25" i="17" s="1"/>
  <c r="C12" i="17"/>
  <c r="C25" i="17" s="1"/>
  <c r="C42" i="17" s="1"/>
  <c r="AA12" i="18"/>
  <c r="Z12" i="18"/>
  <c r="Y12" i="18"/>
  <c r="Y25" i="18" s="1"/>
  <c r="Y42" i="18" s="1"/>
  <c r="X12" i="18"/>
  <c r="W12" i="18"/>
  <c r="V12" i="18"/>
  <c r="U12" i="18"/>
  <c r="U25" i="18" s="1"/>
  <c r="U42" i="18" s="1"/>
  <c r="T12" i="18"/>
  <c r="S12" i="18"/>
  <c r="R12" i="18"/>
  <c r="R25" i="18" s="1"/>
  <c r="Q12" i="18"/>
  <c r="Q25" i="18" s="1"/>
  <c r="Q42" i="18" s="1"/>
  <c r="P12" i="18"/>
  <c r="O12" i="18"/>
  <c r="N12" i="18"/>
  <c r="N25" i="18" s="1"/>
  <c r="M12" i="18"/>
  <c r="M25" i="18" s="1"/>
  <c r="M42" i="18" s="1"/>
  <c r="L12" i="18"/>
  <c r="K12" i="18"/>
  <c r="J12" i="18"/>
  <c r="J25" i="18" s="1"/>
  <c r="I12" i="18"/>
  <c r="I25" i="18" s="1"/>
  <c r="I42" i="18" s="1"/>
  <c r="H12" i="18"/>
  <c r="G12" i="18"/>
  <c r="F12" i="18"/>
  <c r="E12" i="18"/>
  <c r="E25" i="18" s="1"/>
  <c r="D12" i="18"/>
  <c r="C12" i="18"/>
  <c r="AA12" i="19"/>
  <c r="AA25" i="19" s="1"/>
  <c r="Y12" i="19"/>
  <c r="X12" i="19"/>
  <c r="Z12" i="19" s="1"/>
  <c r="W12" i="19"/>
  <c r="W25" i="19" s="1"/>
  <c r="W42" i="19" s="1"/>
  <c r="V12" i="19"/>
  <c r="U12" i="19"/>
  <c r="T12" i="19"/>
  <c r="T25" i="19" s="1"/>
  <c r="S12" i="19"/>
  <c r="S25" i="19" s="1"/>
  <c r="S42" i="19" s="1"/>
  <c r="R12" i="19"/>
  <c r="Q12" i="19"/>
  <c r="P12" i="19"/>
  <c r="P25" i="19" s="1"/>
  <c r="O12" i="19"/>
  <c r="N12" i="19"/>
  <c r="M12" i="19"/>
  <c r="L12" i="19"/>
  <c r="L25" i="19" s="1"/>
  <c r="K12" i="19"/>
  <c r="J12" i="19"/>
  <c r="I12" i="19"/>
  <c r="H12" i="19"/>
  <c r="H25" i="19" s="1"/>
  <c r="G12" i="19"/>
  <c r="G25" i="19" s="1"/>
  <c r="G42" i="19" s="1"/>
  <c r="F12" i="19"/>
  <c r="E12" i="19"/>
  <c r="D12" i="19"/>
  <c r="D25" i="19" s="1"/>
  <c r="C12" i="19"/>
  <c r="C25" i="19" s="1"/>
  <c r="C42" i="19" s="1"/>
  <c r="AA12" i="20"/>
  <c r="Y12" i="20"/>
  <c r="Y25" i="20" s="1"/>
  <c r="Y42" i="20" s="1"/>
  <c r="X12" i="20"/>
  <c r="Z12" i="20" s="1"/>
  <c r="W12" i="20"/>
  <c r="V12" i="20"/>
  <c r="U12" i="20"/>
  <c r="U25" i="20" s="1"/>
  <c r="U42" i="20" s="1"/>
  <c r="T12" i="20"/>
  <c r="S12" i="20"/>
  <c r="R12" i="20"/>
  <c r="R25" i="20" s="1"/>
  <c r="Q12" i="20"/>
  <c r="Q25" i="20" s="1"/>
  <c r="P12" i="20"/>
  <c r="O12" i="20"/>
  <c r="N12" i="20"/>
  <c r="N25" i="20" s="1"/>
  <c r="M12" i="20"/>
  <c r="M25" i="20" s="1"/>
  <c r="M42" i="20" s="1"/>
  <c r="L12" i="20"/>
  <c r="K12" i="20"/>
  <c r="J12" i="20"/>
  <c r="J25" i="20" s="1"/>
  <c r="I12" i="20"/>
  <c r="I25" i="20" s="1"/>
  <c r="I42" i="20" s="1"/>
  <c r="H12" i="20"/>
  <c r="G12" i="20"/>
  <c r="F12" i="20"/>
  <c r="E12" i="20"/>
  <c r="E25" i="20" s="1"/>
  <c r="E42" i="20" s="1"/>
  <c r="D12" i="20"/>
  <c r="C12" i="20"/>
  <c r="AA12" i="21"/>
  <c r="AA25" i="21" s="1"/>
  <c r="AA42" i="21" s="1"/>
  <c r="Y12" i="21"/>
  <c r="X12" i="21"/>
  <c r="X25" i="21" s="1"/>
  <c r="W12" i="21"/>
  <c r="W25" i="21" s="1"/>
  <c r="W42" i="21" s="1"/>
  <c r="V12" i="21"/>
  <c r="U12" i="21"/>
  <c r="T12" i="21"/>
  <c r="T25" i="21" s="1"/>
  <c r="S12" i="21"/>
  <c r="S25" i="21" s="1"/>
  <c r="S42" i="21" s="1"/>
  <c r="R12" i="21"/>
  <c r="Q12" i="21"/>
  <c r="P12" i="21"/>
  <c r="P25" i="21" s="1"/>
  <c r="O12" i="21"/>
  <c r="N12" i="21"/>
  <c r="M12" i="21"/>
  <c r="L12" i="21"/>
  <c r="L25" i="21" s="1"/>
  <c r="K12" i="21"/>
  <c r="J12" i="21"/>
  <c r="I12" i="21"/>
  <c r="H12" i="21"/>
  <c r="H25" i="21" s="1"/>
  <c r="G12" i="21"/>
  <c r="G25" i="21" s="1"/>
  <c r="G42" i="21" s="1"/>
  <c r="F12" i="21"/>
  <c r="E12" i="21"/>
  <c r="D12" i="21"/>
  <c r="D25" i="21" s="1"/>
  <c r="C12" i="21"/>
  <c r="C25" i="21" s="1"/>
  <c r="C42" i="21" s="1"/>
  <c r="AA12" i="22"/>
  <c r="Y12" i="22"/>
  <c r="Y25" i="22" s="1"/>
  <c r="X12" i="22"/>
  <c r="Z12" i="22" s="1"/>
  <c r="W12" i="22"/>
  <c r="V12" i="22"/>
  <c r="U12" i="22"/>
  <c r="U25" i="22" s="1"/>
  <c r="T12" i="22"/>
  <c r="S12" i="22"/>
  <c r="R12" i="22"/>
  <c r="Q12" i="22"/>
  <c r="Q25" i="22" s="1"/>
  <c r="P12" i="22"/>
  <c r="O12" i="22"/>
  <c r="N12" i="22"/>
  <c r="N25" i="22" s="1"/>
  <c r="N42" i="22" s="1"/>
  <c r="M12" i="22"/>
  <c r="M25" i="22" s="1"/>
  <c r="L12" i="22"/>
  <c r="K12" i="22"/>
  <c r="J12" i="22"/>
  <c r="J25" i="22" s="1"/>
  <c r="I12" i="22"/>
  <c r="I25" i="22" s="1"/>
  <c r="H12" i="22"/>
  <c r="G12" i="22"/>
  <c r="F12" i="22"/>
  <c r="E12" i="22"/>
  <c r="E25" i="22" s="1"/>
  <c r="D12" i="22"/>
  <c r="C12" i="22"/>
  <c r="AA12" i="23"/>
  <c r="Y12" i="23"/>
  <c r="X12" i="23"/>
  <c r="Z12" i="23" s="1"/>
  <c r="W12" i="23"/>
  <c r="V12" i="23"/>
  <c r="U12" i="23"/>
  <c r="T12" i="23"/>
  <c r="T25" i="23" s="1"/>
  <c r="T42" i="23" s="1"/>
  <c r="S12" i="23"/>
  <c r="R12" i="23"/>
  <c r="Q12" i="23"/>
  <c r="P12" i="23"/>
  <c r="P25" i="23" s="1"/>
  <c r="O12" i="23"/>
  <c r="N12" i="23"/>
  <c r="M12" i="23"/>
  <c r="L12" i="23"/>
  <c r="L25" i="23" s="1"/>
  <c r="L42" i="23" s="1"/>
  <c r="K12" i="23"/>
  <c r="J12" i="23"/>
  <c r="I12" i="23"/>
  <c r="H12" i="23"/>
  <c r="H25" i="23" s="1"/>
  <c r="G12" i="23"/>
  <c r="F12" i="23"/>
  <c r="E12" i="23"/>
  <c r="D12" i="23"/>
  <c r="D25" i="23" s="1"/>
  <c r="D42" i="23" s="1"/>
  <c r="C12" i="23"/>
  <c r="AA12" i="24"/>
  <c r="Y12" i="24"/>
  <c r="X12" i="24"/>
  <c r="Z12" i="24" s="1"/>
  <c r="W12" i="24"/>
  <c r="V12" i="24"/>
  <c r="V25" i="24" s="1"/>
  <c r="U12" i="24"/>
  <c r="T12" i="24"/>
  <c r="S12" i="24"/>
  <c r="R12" i="24"/>
  <c r="Q12" i="24"/>
  <c r="P12" i="24"/>
  <c r="O12" i="24"/>
  <c r="N12" i="24"/>
  <c r="N25" i="24" s="1"/>
  <c r="M12" i="24"/>
  <c r="L12" i="24"/>
  <c r="K12" i="24"/>
  <c r="J12" i="24"/>
  <c r="J25" i="24" s="1"/>
  <c r="J42" i="24" s="1"/>
  <c r="I12" i="24"/>
  <c r="H12" i="24"/>
  <c r="G12" i="24"/>
  <c r="F12" i="24"/>
  <c r="F25" i="24" s="1"/>
  <c r="E12" i="24"/>
  <c r="D12" i="24"/>
  <c r="C12" i="24"/>
  <c r="AA12" i="1"/>
  <c r="Y12" i="1"/>
  <c r="X12" i="1"/>
  <c r="X25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R42" i="18" l="1"/>
  <c r="G42" i="12"/>
  <c r="O42" i="12"/>
  <c r="X42" i="21"/>
  <c r="V42" i="6"/>
  <c r="E42" i="4"/>
  <c r="AA25" i="20"/>
  <c r="AA42" i="20" s="1"/>
  <c r="D25" i="18"/>
  <c r="D42" i="18" s="1"/>
  <c r="L25" i="18"/>
  <c r="L42" i="18" s="1"/>
  <c r="T25" i="18"/>
  <c r="T42" i="18" s="1"/>
  <c r="I25" i="17"/>
  <c r="I42" i="17" s="1"/>
  <c r="Q25" i="17"/>
  <c r="Q42" i="17" s="1"/>
  <c r="Y25" i="17"/>
  <c r="Y42" i="17" s="1"/>
  <c r="J42" i="20"/>
  <c r="J42" i="18"/>
  <c r="Z25" i="23"/>
  <c r="AA25" i="22"/>
  <c r="AA42" i="22" s="1"/>
  <c r="D25" i="20"/>
  <c r="D42" i="20" s="1"/>
  <c r="L25" i="20"/>
  <c r="L42" i="20" s="1"/>
  <c r="T25" i="20"/>
  <c r="I42" i="8"/>
  <c r="Y42" i="8"/>
  <c r="X25" i="5"/>
  <c r="Z12" i="5"/>
  <c r="Q42" i="12"/>
  <c r="O42" i="9"/>
  <c r="W42" i="7"/>
  <c r="T25" i="1"/>
  <c r="T42" i="1" s="1"/>
  <c r="S25" i="14"/>
  <c r="S42" i="14" s="1"/>
  <c r="K42" i="19"/>
  <c r="J42" i="16"/>
  <c r="H25" i="11"/>
  <c r="L25" i="1"/>
  <c r="L42" i="1" s="1"/>
  <c r="L42" i="21"/>
  <c r="E42" i="18"/>
  <c r="K42" i="9"/>
  <c r="S42" i="9"/>
  <c r="I42" i="22"/>
  <c r="W42" i="9"/>
  <c r="P25" i="11"/>
  <c r="D25" i="1"/>
  <c r="D42" i="1" s="1"/>
  <c r="N42" i="24"/>
  <c r="M42" i="14"/>
  <c r="U42" i="12"/>
  <c r="E42" i="10"/>
  <c r="N42" i="3"/>
  <c r="G25" i="2"/>
  <c r="G42" i="2" s="1"/>
  <c r="O25" i="2"/>
  <c r="W25" i="2"/>
  <c r="Z12" i="13"/>
  <c r="Z12" i="8"/>
  <c r="P25" i="7"/>
  <c r="P42" i="7" s="1"/>
  <c r="Z12" i="7"/>
  <c r="G25" i="5"/>
  <c r="G42" i="5" s="1"/>
  <c r="W25" i="5"/>
  <c r="W42" i="5" s="1"/>
  <c r="E25" i="1"/>
  <c r="E42" i="1" s="1"/>
  <c r="M25" i="1"/>
  <c r="M42" i="1" s="1"/>
  <c r="U25" i="1"/>
  <c r="U42" i="1" s="1"/>
  <c r="G25" i="24"/>
  <c r="G42" i="24" s="1"/>
  <c r="O25" i="24"/>
  <c r="O42" i="24" s="1"/>
  <c r="W25" i="24"/>
  <c r="W42" i="24" s="1"/>
  <c r="J25" i="23"/>
  <c r="R25" i="23"/>
  <c r="C25" i="22"/>
  <c r="C42" i="22" s="1"/>
  <c r="K25" i="22"/>
  <c r="K42" i="22" s="1"/>
  <c r="S25" i="22"/>
  <c r="S42" i="22" s="1"/>
  <c r="C25" i="20"/>
  <c r="C42" i="20" s="1"/>
  <c r="K25" i="20"/>
  <c r="K42" i="20" s="1"/>
  <c r="S25" i="20"/>
  <c r="S42" i="20" s="1"/>
  <c r="C25" i="18"/>
  <c r="C42" i="18" s="1"/>
  <c r="K25" i="18"/>
  <c r="S25" i="18"/>
  <c r="S42" i="18" s="1"/>
  <c r="P25" i="17"/>
  <c r="G25" i="16"/>
  <c r="G42" i="16" s="1"/>
  <c r="W25" i="16"/>
  <c r="W42" i="16" s="1"/>
  <c r="D25" i="14"/>
  <c r="D42" i="14" s="1"/>
  <c r="L25" i="14"/>
  <c r="L42" i="14" s="1"/>
  <c r="T25" i="14"/>
  <c r="H25" i="12"/>
  <c r="P25" i="12"/>
  <c r="P42" i="12" s="1"/>
  <c r="X25" i="12"/>
  <c r="I25" i="11"/>
  <c r="Q25" i="11"/>
  <c r="I25" i="7"/>
  <c r="I42" i="7" s="1"/>
  <c r="Q25" i="7"/>
  <c r="Q42" i="7" s="1"/>
  <c r="Y25" i="7"/>
  <c r="Y42" i="7" s="1"/>
  <c r="C25" i="4"/>
  <c r="K25" i="4"/>
  <c r="S25" i="4"/>
  <c r="AA25" i="4"/>
  <c r="F40" i="20"/>
  <c r="F42" i="20" s="1"/>
  <c r="N40" i="20"/>
  <c r="N42" i="20" s="1"/>
  <c r="V40" i="20"/>
  <c r="V42" i="20" s="1"/>
  <c r="F40" i="14"/>
  <c r="N40" i="14"/>
  <c r="N42" i="14" s="1"/>
  <c r="V40" i="14"/>
  <c r="Z25" i="16"/>
  <c r="G42" i="15"/>
  <c r="N42" i="10"/>
  <c r="Q42" i="5"/>
  <c r="G25" i="1"/>
  <c r="O25" i="1"/>
  <c r="W25" i="1"/>
  <c r="W42" i="1" s="1"/>
  <c r="I25" i="24"/>
  <c r="I42" i="24" s="1"/>
  <c r="Q25" i="24"/>
  <c r="Y25" i="24"/>
  <c r="J25" i="21"/>
  <c r="R25" i="21"/>
  <c r="J25" i="19"/>
  <c r="J42" i="19" s="1"/>
  <c r="R25" i="19"/>
  <c r="R42" i="19" s="1"/>
  <c r="J25" i="17"/>
  <c r="J42" i="17" s="1"/>
  <c r="R25" i="17"/>
  <c r="R42" i="17" s="1"/>
  <c r="AA25" i="17"/>
  <c r="AA42" i="17" s="1"/>
  <c r="E25" i="15"/>
  <c r="E42" i="15" s="1"/>
  <c r="M25" i="15"/>
  <c r="M42" i="15" s="1"/>
  <c r="U25" i="15"/>
  <c r="U42" i="15" s="1"/>
  <c r="F25" i="14"/>
  <c r="V25" i="14"/>
  <c r="V42" i="14" s="1"/>
  <c r="I25" i="13"/>
  <c r="I42" i="13" s="1"/>
  <c r="Q25" i="13"/>
  <c r="Q42" i="13" s="1"/>
  <c r="Y25" i="13"/>
  <c r="J25" i="12"/>
  <c r="R25" i="12"/>
  <c r="Z24" i="12"/>
  <c r="G25" i="10"/>
  <c r="O25" i="10"/>
  <c r="W25" i="10"/>
  <c r="W42" i="10" s="1"/>
  <c r="G25" i="8"/>
  <c r="G42" i="8" s="1"/>
  <c r="O25" i="8"/>
  <c r="W25" i="8"/>
  <c r="E40" i="23"/>
  <c r="M40" i="23"/>
  <c r="U40" i="23"/>
  <c r="H40" i="20"/>
  <c r="P40" i="20"/>
  <c r="H40" i="14"/>
  <c r="P40" i="14"/>
  <c r="F40" i="12"/>
  <c r="N40" i="12"/>
  <c r="V40" i="12"/>
  <c r="J25" i="11"/>
  <c r="J42" i="11" s="1"/>
  <c r="N42" i="8"/>
  <c r="AA25" i="24"/>
  <c r="AA42" i="24" s="1"/>
  <c r="E25" i="23"/>
  <c r="E42" i="23" s="1"/>
  <c r="M25" i="23"/>
  <c r="M42" i="23" s="1"/>
  <c r="U25" i="23"/>
  <c r="U42" i="23" s="1"/>
  <c r="K25" i="17"/>
  <c r="K42" i="17" s="1"/>
  <c r="AA25" i="16"/>
  <c r="AA42" i="16" s="1"/>
  <c r="F25" i="15"/>
  <c r="N25" i="15"/>
  <c r="V25" i="15"/>
  <c r="G25" i="14"/>
  <c r="G42" i="14" s="1"/>
  <c r="W25" i="14"/>
  <c r="W42" i="14" s="1"/>
  <c r="J25" i="13"/>
  <c r="J42" i="13" s="1"/>
  <c r="R25" i="13"/>
  <c r="R42" i="13" s="1"/>
  <c r="C25" i="12"/>
  <c r="K25" i="12"/>
  <c r="S25" i="12"/>
  <c r="AA25" i="12"/>
  <c r="D25" i="11"/>
  <c r="L25" i="11"/>
  <c r="T25" i="11"/>
  <c r="H25" i="8"/>
  <c r="H42" i="8" s="1"/>
  <c r="P25" i="8"/>
  <c r="P42" i="8" s="1"/>
  <c r="X25" i="8"/>
  <c r="Z24" i="8"/>
  <c r="X25" i="7"/>
  <c r="Y40" i="1"/>
  <c r="H25" i="13"/>
  <c r="H42" i="13" s="1"/>
  <c r="V42" i="10"/>
  <c r="J25" i="4"/>
  <c r="J42" i="3"/>
  <c r="AA42" i="3"/>
  <c r="Z12" i="2"/>
  <c r="I25" i="1"/>
  <c r="Q25" i="1"/>
  <c r="Z24" i="1"/>
  <c r="C25" i="24"/>
  <c r="C42" i="24" s="1"/>
  <c r="K25" i="24"/>
  <c r="K42" i="24" s="1"/>
  <c r="S25" i="24"/>
  <c r="S42" i="24" s="1"/>
  <c r="F25" i="23"/>
  <c r="F42" i="23" s="1"/>
  <c r="N25" i="23"/>
  <c r="V25" i="23"/>
  <c r="G25" i="22"/>
  <c r="G42" i="22" s="1"/>
  <c r="O25" i="22"/>
  <c r="O42" i="22" s="1"/>
  <c r="W25" i="22"/>
  <c r="W42" i="22" s="1"/>
  <c r="G25" i="20"/>
  <c r="G42" i="20" s="1"/>
  <c r="O25" i="20"/>
  <c r="O42" i="20" s="1"/>
  <c r="W25" i="20"/>
  <c r="W42" i="20" s="1"/>
  <c r="G25" i="18"/>
  <c r="G42" i="18" s="1"/>
  <c r="O25" i="18"/>
  <c r="O42" i="18" s="1"/>
  <c r="W25" i="18"/>
  <c r="W42" i="18" s="1"/>
  <c r="L25" i="17"/>
  <c r="K25" i="16"/>
  <c r="H25" i="14"/>
  <c r="P25" i="14"/>
  <c r="P42" i="14" s="1"/>
  <c r="X25" i="14"/>
  <c r="D25" i="12"/>
  <c r="D42" i="12" s="1"/>
  <c r="L25" i="12"/>
  <c r="L42" i="12" s="1"/>
  <c r="T25" i="12"/>
  <c r="T42" i="12" s="1"/>
  <c r="E25" i="11"/>
  <c r="M25" i="11"/>
  <c r="U25" i="11"/>
  <c r="E25" i="9"/>
  <c r="E42" i="9" s="1"/>
  <c r="M25" i="9"/>
  <c r="M42" i="9" s="1"/>
  <c r="U25" i="9"/>
  <c r="AA25" i="6"/>
  <c r="H25" i="3"/>
  <c r="H42" i="3" s="1"/>
  <c r="P25" i="3"/>
  <c r="P42" i="3" s="1"/>
  <c r="F40" i="15"/>
  <c r="N40" i="15"/>
  <c r="V40" i="15"/>
  <c r="P42" i="16"/>
  <c r="P25" i="13"/>
  <c r="Z12" i="1"/>
  <c r="E42" i="8"/>
  <c r="M42" i="6"/>
  <c r="J25" i="1"/>
  <c r="J42" i="1" s="1"/>
  <c r="R25" i="1"/>
  <c r="R42" i="1" s="1"/>
  <c r="AA25" i="1"/>
  <c r="AA42" i="1" s="1"/>
  <c r="D25" i="24"/>
  <c r="D42" i="24" s="1"/>
  <c r="L25" i="24"/>
  <c r="L42" i="24" s="1"/>
  <c r="T25" i="24"/>
  <c r="T42" i="24" s="1"/>
  <c r="G25" i="23"/>
  <c r="O25" i="23"/>
  <c r="W25" i="23"/>
  <c r="H25" i="22"/>
  <c r="P25" i="22"/>
  <c r="E25" i="21"/>
  <c r="E42" i="21" s="1"/>
  <c r="M25" i="21"/>
  <c r="M42" i="21" s="1"/>
  <c r="U25" i="21"/>
  <c r="U42" i="21" s="1"/>
  <c r="H25" i="20"/>
  <c r="H42" i="20" s="1"/>
  <c r="P25" i="20"/>
  <c r="E25" i="19"/>
  <c r="E42" i="19" s="1"/>
  <c r="M25" i="19"/>
  <c r="M42" i="19" s="1"/>
  <c r="U25" i="19"/>
  <c r="U42" i="19" s="1"/>
  <c r="H25" i="18"/>
  <c r="H42" i="18" s="1"/>
  <c r="P25" i="18"/>
  <c r="E25" i="17"/>
  <c r="E42" i="17" s="1"/>
  <c r="M25" i="17"/>
  <c r="M42" i="17" s="1"/>
  <c r="U25" i="17"/>
  <c r="U42" i="17" s="1"/>
  <c r="D25" i="16"/>
  <c r="L25" i="16"/>
  <c r="T25" i="16"/>
  <c r="H25" i="15"/>
  <c r="H42" i="15" s="1"/>
  <c r="P25" i="15"/>
  <c r="X25" i="15"/>
  <c r="D25" i="13"/>
  <c r="D42" i="13" s="1"/>
  <c r="L25" i="13"/>
  <c r="L42" i="13" s="1"/>
  <c r="T25" i="13"/>
  <c r="T42" i="13" s="1"/>
  <c r="F25" i="11"/>
  <c r="F42" i="11" s="1"/>
  <c r="N25" i="11"/>
  <c r="N42" i="11" s="1"/>
  <c r="V25" i="11"/>
  <c r="V42" i="11" s="1"/>
  <c r="F25" i="9"/>
  <c r="F42" i="9" s="1"/>
  <c r="N25" i="9"/>
  <c r="N42" i="9" s="1"/>
  <c r="V25" i="9"/>
  <c r="V42" i="9" s="1"/>
  <c r="C25" i="6"/>
  <c r="K25" i="6"/>
  <c r="S25" i="6"/>
  <c r="I25" i="3"/>
  <c r="I42" i="3" s="1"/>
  <c r="Q25" i="3"/>
  <c r="Q42" i="3" s="1"/>
  <c r="Y25" i="3"/>
  <c r="E25" i="2"/>
  <c r="M25" i="2"/>
  <c r="U25" i="2"/>
  <c r="F40" i="21"/>
  <c r="N40" i="21"/>
  <c r="V40" i="21"/>
  <c r="R25" i="11"/>
  <c r="Z12" i="21"/>
  <c r="Z12" i="16"/>
  <c r="Z12" i="15"/>
  <c r="W42" i="11"/>
  <c r="C25" i="1"/>
  <c r="C42" i="1" s="1"/>
  <c r="K25" i="1"/>
  <c r="K42" i="1" s="1"/>
  <c r="S25" i="1"/>
  <c r="S42" i="1" s="1"/>
  <c r="E25" i="24"/>
  <c r="E42" i="24" s="1"/>
  <c r="M25" i="24"/>
  <c r="U25" i="24"/>
  <c r="U42" i="24" s="1"/>
  <c r="F25" i="21"/>
  <c r="F42" i="21" s="1"/>
  <c r="N25" i="21"/>
  <c r="N42" i="21" s="1"/>
  <c r="V25" i="21"/>
  <c r="F25" i="19"/>
  <c r="N25" i="19"/>
  <c r="V25" i="19"/>
  <c r="X25" i="19"/>
  <c r="F25" i="17"/>
  <c r="N25" i="17"/>
  <c r="V25" i="17"/>
  <c r="I25" i="15"/>
  <c r="I42" i="15" s="1"/>
  <c r="Q25" i="15"/>
  <c r="Q42" i="15" s="1"/>
  <c r="Y25" i="15"/>
  <c r="Y42" i="15" s="1"/>
  <c r="AA25" i="14"/>
  <c r="E25" i="13"/>
  <c r="M25" i="13"/>
  <c r="U25" i="13"/>
  <c r="U42" i="13" s="1"/>
  <c r="F25" i="12"/>
  <c r="F42" i="12" s="1"/>
  <c r="N25" i="12"/>
  <c r="N42" i="12" s="1"/>
  <c r="V25" i="12"/>
  <c r="V42" i="12" s="1"/>
  <c r="G25" i="7"/>
  <c r="O25" i="7"/>
  <c r="D25" i="6"/>
  <c r="D42" i="6" s="1"/>
  <c r="L25" i="6"/>
  <c r="L42" i="6" s="1"/>
  <c r="T25" i="6"/>
  <c r="T42" i="6" s="1"/>
  <c r="F25" i="5"/>
  <c r="F42" i="5" s="1"/>
  <c r="N25" i="5"/>
  <c r="N42" i="5" s="1"/>
  <c r="V25" i="5"/>
  <c r="V42" i="5" s="1"/>
  <c r="F25" i="2"/>
  <c r="N25" i="2"/>
  <c r="V25" i="2"/>
  <c r="I40" i="1"/>
  <c r="Q40" i="1"/>
  <c r="E40" i="6"/>
  <c r="E42" i="6" s="1"/>
  <c r="M40" i="6"/>
  <c r="U40" i="6"/>
  <c r="U42" i="6" s="1"/>
  <c r="D40" i="5"/>
  <c r="D42" i="5" s="1"/>
  <c r="L40" i="5"/>
  <c r="L42" i="5" s="1"/>
  <c r="T40" i="5"/>
  <c r="T42" i="5" s="1"/>
  <c r="E40" i="22"/>
  <c r="E42" i="22" s="1"/>
  <c r="M40" i="22"/>
  <c r="M42" i="22" s="1"/>
  <c r="U40" i="22"/>
  <c r="U42" i="22" s="1"/>
  <c r="G40" i="12"/>
  <c r="O40" i="12"/>
  <c r="W40" i="12"/>
  <c r="W42" i="12" s="1"/>
  <c r="G40" i="9"/>
  <c r="G42" i="9" s="1"/>
  <c r="O40" i="9"/>
  <c r="W40" i="9"/>
  <c r="F40" i="6"/>
  <c r="F42" i="6" s="1"/>
  <c r="N40" i="6"/>
  <c r="N42" i="6" s="1"/>
  <c r="V40" i="6"/>
  <c r="H40" i="12"/>
  <c r="E40" i="24"/>
  <c r="M40" i="24"/>
  <c r="U40" i="24"/>
  <c r="F40" i="23"/>
  <c r="N40" i="23"/>
  <c r="V40" i="23"/>
  <c r="E40" i="5"/>
  <c r="M40" i="5"/>
  <c r="C40" i="4"/>
  <c r="H25" i="10"/>
  <c r="H42" i="10" s="1"/>
  <c r="P25" i="10"/>
  <c r="P42" i="10" s="1"/>
  <c r="X25" i="10"/>
  <c r="I25" i="9"/>
  <c r="I42" i="9" s="1"/>
  <c r="Q25" i="9"/>
  <c r="Q42" i="9" s="1"/>
  <c r="Y25" i="9"/>
  <c r="J25" i="8"/>
  <c r="J42" i="8" s="1"/>
  <c r="R25" i="8"/>
  <c r="R42" i="8" s="1"/>
  <c r="C25" i="7"/>
  <c r="K25" i="7"/>
  <c r="S25" i="7"/>
  <c r="S42" i="7" s="1"/>
  <c r="J25" i="5"/>
  <c r="J42" i="5" s="1"/>
  <c r="R25" i="5"/>
  <c r="R42" i="5" s="1"/>
  <c r="V25" i="4"/>
  <c r="Q40" i="20"/>
  <c r="Q42" i="20" s="1"/>
  <c r="I40" i="19"/>
  <c r="I42" i="19" s="1"/>
  <c r="Y40" i="19"/>
  <c r="Y42" i="19" s="1"/>
  <c r="F40" i="3"/>
  <c r="N40" i="3"/>
  <c r="V40" i="3"/>
  <c r="V42" i="3" s="1"/>
  <c r="F40" i="24"/>
  <c r="F42" i="24" s="1"/>
  <c r="N40" i="24"/>
  <c r="V40" i="24"/>
  <c r="V42" i="24" s="1"/>
  <c r="G40" i="23"/>
  <c r="O40" i="23"/>
  <c r="W40" i="23"/>
  <c r="H40" i="22"/>
  <c r="P40" i="22"/>
  <c r="D40" i="19"/>
  <c r="D42" i="19" s="1"/>
  <c r="L40" i="19"/>
  <c r="L42" i="19" s="1"/>
  <c r="T40" i="19"/>
  <c r="T42" i="19" s="1"/>
  <c r="F40" i="18"/>
  <c r="F42" i="18" s="1"/>
  <c r="N40" i="18"/>
  <c r="N42" i="18" s="1"/>
  <c r="V40" i="18"/>
  <c r="V42" i="18" s="1"/>
  <c r="F40" i="17"/>
  <c r="N40" i="17"/>
  <c r="V40" i="17"/>
  <c r="E40" i="13"/>
  <c r="M40" i="13"/>
  <c r="U40" i="13"/>
  <c r="E40" i="10"/>
  <c r="M40" i="10"/>
  <c r="M42" i="10" s="1"/>
  <c r="U40" i="10"/>
  <c r="U42" i="10" s="1"/>
  <c r="X40" i="8"/>
  <c r="Z40" i="8" s="1"/>
  <c r="AA40" i="7"/>
  <c r="AA42" i="7" s="1"/>
  <c r="J25" i="9"/>
  <c r="J42" i="9" s="1"/>
  <c r="R25" i="9"/>
  <c r="R42" i="9" s="1"/>
  <c r="C25" i="8"/>
  <c r="K25" i="8"/>
  <c r="S25" i="8"/>
  <c r="AA25" i="8"/>
  <c r="D25" i="7"/>
  <c r="D42" i="7" s="1"/>
  <c r="L25" i="7"/>
  <c r="L42" i="7" s="1"/>
  <c r="G25" i="4"/>
  <c r="O25" i="4"/>
  <c r="W25" i="4"/>
  <c r="D25" i="3"/>
  <c r="L25" i="3"/>
  <c r="T25" i="3"/>
  <c r="I25" i="2"/>
  <c r="I42" i="2" s="1"/>
  <c r="Q25" i="2"/>
  <c r="Q42" i="2" s="1"/>
  <c r="Y25" i="2"/>
  <c r="AA40" i="19"/>
  <c r="AA42" i="19" s="1"/>
  <c r="R40" i="13"/>
  <c r="J40" i="11"/>
  <c r="R40" i="11"/>
  <c r="Z34" i="10"/>
  <c r="F40" i="1"/>
  <c r="F42" i="1" s="1"/>
  <c r="N40" i="1"/>
  <c r="N42" i="1" s="1"/>
  <c r="V40" i="1"/>
  <c r="V42" i="1" s="1"/>
  <c r="H40" i="23"/>
  <c r="H42" i="23" s="1"/>
  <c r="P40" i="23"/>
  <c r="P42" i="23" s="1"/>
  <c r="X40" i="23"/>
  <c r="Z40" i="23" s="1"/>
  <c r="I40" i="22"/>
  <c r="Q40" i="22"/>
  <c r="Q42" i="22" s="1"/>
  <c r="Y40" i="22"/>
  <c r="Y42" i="22" s="1"/>
  <c r="H40" i="16"/>
  <c r="H42" i="16" s="1"/>
  <c r="P40" i="16"/>
  <c r="G40" i="11"/>
  <c r="G42" i="11" s="1"/>
  <c r="O40" i="11"/>
  <c r="O42" i="11" s="1"/>
  <c r="W40" i="11"/>
  <c r="G40" i="8"/>
  <c r="O40" i="8"/>
  <c r="W40" i="8"/>
  <c r="C40" i="7"/>
  <c r="K40" i="7"/>
  <c r="S40" i="7"/>
  <c r="AA40" i="6"/>
  <c r="G40" i="5"/>
  <c r="O40" i="5"/>
  <c r="O42" i="5" s="1"/>
  <c r="W40" i="5"/>
  <c r="Y25" i="11"/>
  <c r="J25" i="10"/>
  <c r="J42" i="10" s="1"/>
  <c r="R25" i="10"/>
  <c r="R42" i="10" s="1"/>
  <c r="Z24" i="10"/>
  <c r="D25" i="8"/>
  <c r="D42" i="8" s="1"/>
  <c r="L25" i="8"/>
  <c r="L42" i="8" s="1"/>
  <c r="T25" i="8"/>
  <c r="T42" i="8" s="1"/>
  <c r="E25" i="7"/>
  <c r="M25" i="7"/>
  <c r="U25" i="7"/>
  <c r="G25" i="6"/>
  <c r="O25" i="6"/>
  <c r="W25" i="6"/>
  <c r="H25" i="4"/>
  <c r="H42" i="4" s="1"/>
  <c r="P25" i="4"/>
  <c r="P42" i="4" s="1"/>
  <c r="X25" i="4"/>
  <c r="E25" i="3"/>
  <c r="E42" i="3" s="1"/>
  <c r="M25" i="3"/>
  <c r="M42" i="3" s="1"/>
  <c r="U25" i="3"/>
  <c r="J25" i="2"/>
  <c r="R25" i="2"/>
  <c r="K40" i="19"/>
  <c r="K40" i="18"/>
  <c r="K40" i="16"/>
  <c r="Z34" i="4"/>
  <c r="X40" i="4"/>
  <c r="Z40" i="4" s="1"/>
  <c r="G40" i="1"/>
  <c r="O40" i="1"/>
  <c r="W40" i="1"/>
  <c r="H40" i="24"/>
  <c r="H42" i="24" s="1"/>
  <c r="P40" i="24"/>
  <c r="P42" i="24" s="1"/>
  <c r="J40" i="22"/>
  <c r="J42" i="22" s="1"/>
  <c r="R40" i="22"/>
  <c r="R42" i="22" s="1"/>
  <c r="D40" i="21"/>
  <c r="D42" i="21" s="1"/>
  <c r="L40" i="21"/>
  <c r="T40" i="21"/>
  <c r="T42" i="21" s="1"/>
  <c r="H40" i="17"/>
  <c r="H42" i="17" s="1"/>
  <c r="P40" i="17"/>
  <c r="X40" i="17"/>
  <c r="Z40" i="17" s="1"/>
  <c r="Z39" i="17"/>
  <c r="D40" i="15"/>
  <c r="D42" i="15" s="1"/>
  <c r="L40" i="15"/>
  <c r="L42" i="15" s="1"/>
  <c r="T40" i="15"/>
  <c r="T42" i="15" s="1"/>
  <c r="H40" i="11"/>
  <c r="P40" i="11"/>
  <c r="D40" i="9"/>
  <c r="L40" i="9"/>
  <c r="T40" i="9"/>
  <c r="C40" i="6"/>
  <c r="K40" i="6"/>
  <c r="S40" i="6"/>
  <c r="C25" i="10"/>
  <c r="C42" i="10" s="1"/>
  <c r="K25" i="10"/>
  <c r="K42" i="10" s="1"/>
  <c r="S25" i="10"/>
  <c r="S42" i="10" s="1"/>
  <c r="AA25" i="10"/>
  <c r="AA42" i="10" s="1"/>
  <c r="D25" i="9"/>
  <c r="D42" i="9" s="1"/>
  <c r="L25" i="9"/>
  <c r="L42" i="9" s="1"/>
  <c r="T25" i="9"/>
  <c r="T42" i="9" s="1"/>
  <c r="F25" i="7"/>
  <c r="F42" i="7" s="1"/>
  <c r="N25" i="7"/>
  <c r="N42" i="7" s="1"/>
  <c r="V25" i="7"/>
  <c r="V42" i="7" s="1"/>
  <c r="H25" i="6"/>
  <c r="H42" i="6" s="1"/>
  <c r="P25" i="6"/>
  <c r="P42" i="6" s="1"/>
  <c r="Z24" i="6"/>
  <c r="E25" i="5"/>
  <c r="E42" i="5" s="1"/>
  <c r="M25" i="5"/>
  <c r="M42" i="5" s="1"/>
  <c r="U25" i="5"/>
  <c r="F25" i="3"/>
  <c r="F42" i="3" s="1"/>
  <c r="C25" i="2"/>
  <c r="K25" i="2"/>
  <c r="S25" i="2"/>
  <c r="AA25" i="2"/>
  <c r="AA42" i="2" s="1"/>
  <c r="T40" i="10"/>
  <c r="T42" i="10" s="1"/>
  <c r="H40" i="1"/>
  <c r="H42" i="1" s="1"/>
  <c r="P40" i="1"/>
  <c r="P42" i="1" s="1"/>
  <c r="X40" i="1"/>
  <c r="Z40" i="1" s="1"/>
  <c r="I40" i="24"/>
  <c r="Q40" i="24"/>
  <c r="Y40" i="24"/>
  <c r="J40" i="23"/>
  <c r="R40" i="23"/>
  <c r="Z39" i="23"/>
  <c r="J40" i="16"/>
  <c r="R40" i="16"/>
  <c r="R42" i="16" s="1"/>
  <c r="E40" i="12"/>
  <c r="E42" i="12" s="1"/>
  <c r="M40" i="12"/>
  <c r="M42" i="12" s="1"/>
  <c r="U40" i="12"/>
  <c r="I40" i="11"/>
  <c r="Q40" i="11"/>
  <c r="Y40" i="11"/>
  <c r="E40" i="9"/>
  <c r="M40" i="9"/>
  <c r="U40" i="9"/>
  <c r="I40" i="8"/>
  <c r="Q40" i="8"/>
  <c r="Q42" i="8" s="1"/>
  <c r="Y40" i="8"/>
  <c r="H40" i="21"/>
  <c r="H42" i="21" s="1"/>
  <c r="P40" i="21"/>
  <c r="P42" i="21" s="1"/>
  <c r="X40" i="21"/>
  <c r="Z40" i="21" s="1"/>
  <c r="J40" i="20"/>
  <c r="R40" i="20"/>
  <c r="R42" i="20" s="1"/>
  <c r="J40" i="17"/>
  <c r="R40" i="17"/>
  <c r="D40" i="16"/>
  <c r="L40" i="16"/>
  <c r="T40" i="16"/>
  <c r="Y40" i="14"/>
  <c r="Y42" i="14" s="1"/>
  <c r="I40" i="12"/>
  <c r="I42" i="12" s="1"/>
  <c r="Q40" i="12"/>
  <c r="Y40" i="12"/>
  <c r="Y42" i="12" s="1"/>
  <c r="C40" i="11"/>
  <c r="C42" i="11" s="1"/>
  <c r="K40" i="11"/>
  <c r="K42" i="11" s="1"/>
  <c r="S40" i="11"/>
  <c r="S42" i="11" s="1"/>
  <c r="F40" i="10"/>
  <c r="F42" i="10" s="1"/>
  <c r="N40" i="10"/>
  <c r="V40" i="10"/>
  <c r="H40" i="9"/>
  <c r="H42" i="9" s="1"/>
  <c r="P40" i="9"/>
  <c r="P42" i="9" s="1"/>
  <c r="C40" i="8"/>
  <c r="K40" i="8"/>
  <c r="S40" i="8"/>
  <c r="AA40" i="8"/>
  <c r="D40" i="7"/>
  <c r="L40" i="7"/>
  <c r="T40" i="7"/>
  <c r="T42" i="7" s="1"/>
  <c r="G40" i="6"/>
  <c r="O40" i="6"/>
  <c r="W40" i="6"/>
  <c r="H40" i="5"/>
  <c r="H42" i="5" s="1"/>
  <c r="P40" i="5"/>
  <c r="P42" i="5" s="1"/>
  <c r="E40" i="4"/>
  <c r="M40" i="4"/>
  <c r="M42" i="4" s="1"/>
  <c r="U40" i="4"/>
  <c r="U42" i="4" s="1"/>
  <c r="F40" i="19"/>
  <c r="N40" i="19"/>
  <c r="V40" i="19"/>
  <c r="H40" i="18"/>
  <c r="P40" i="18"/>
  <c r="H40" i="15"/>
  <c r="P40" i="15"/>
  <c r="X40" i="15"/>
  <c r="Z40" i="15" s="1"/>
  <c r="J40" i="14"/>
  <c r="J42" i="14" s="1"/>
  <c r="R40" i="14"/>
  <c r="R42" i="14" s="1"/>
  <c r="AA40" i="14"/>
  <c r="G40" i="13"/>
  <c r="G42" i="13" s="1"/>
  <c r="O40" i="13"/>
  <c r="O42" i="13" s="1"/>
  <c r="W40" i="13"/>
  <c r="W42" i="13" s="1"/>
  <c r="J40" i="12"/>
  <c r="R40" i="12"/>
  <c r="AA40" i="12"/>
  <c r="D40" i="11"/>
  <c r="L40" i="11"/>
  <c r="T40" i="11"/>
  <c r="G40" i="10"/>
  <c r="O40" i="10"/>
  <c r="W40" i="10"/>
  <c r="I40" i="9"/>
  <c r="Q40" i="9"/>
  <c r="Y40" i="9"/>
  <c r="E40" i="7"/>
  <c r="M40" i="7"/>
  <c r="U40" i="7"/>
  <c r="I40" i="5"/>
  <c r="I42" i="5" s="1"/>
  <c r="Q40" i="5"/>
  <c r="F40" i="4"/>
  <c r="F42" i="4" s="1"/>
  <c r="N40" i="4"/>
  <c r="N42" i="4" s="1"/>
  <c r="V40" i="4"/>
  <c r="I40" i="2"/>
  <c r="Q40" i="2"/>
  <c r="Y40" i="2"/>
  <c r="Z40" i="2" s="1"/>
  <c r="J40" i="21"/>
  <c r="R40" i="21"/>
  <c r="Z39" i="21"/>
  <c r="D40" i="20"/>
  <c r="L40" i="20"/>
  <c r="T40" i="20"/>
  <c r="D40" i="17"/>
  <c r="D42" i="17" s="1"/>
  <c r="L40" i="17"/>
  <c r="T40" i="17"/>
  <c r="T42" i="17" s="1"/>
  <c r="F40" i="16"/>
  <c r="F42" i="16" s="1"/>
  <c r="N40" i="16"/>
  <c r="N42" i="16" s="1"/>
  <c r="V40" i="16"/>
  <c r="V42" i="16" s="1"/>
  <c r="H40" i="13"/>
  <c r="P40" i="13"/>
  <c r="C40" i="12"/>
  <c r="K40" i="12"/>
  <c r="S40" i="12"/>
  <c r="E40" i="11"/>
  <c r="M40" i="11"/>
  <c r="U40" i="11"/>
  <c r="AA40" i="9"/>
  <c r="AA42" i="9" s="1"/>
  <c r="E40" i="8"/>
  <c r="M40" i="8"/>
  <c r="M42" i="8" s="1"/>
  <c r="U40" i="8"/>
  <c r="U42" i="8" s="1"/>
  <c r="I40" i="6"/>
  <c r="I42" i="6" s="1"/>
  <c r="Q40" i="6"/>
  <c r="Q42" i="6" s="1"/>
  <c r="Y40" i="6"/>
  <c r="Y42" i="6" s="1"/>
  <c r="AA40" i="5"/>
  <c r="AA42" i="5" s="1"/>
  <c r="G40" i="4"/>
  <c r="O40" i="4"/>
  <c r="W40" i="4"/>
  <c r="J40" i="2"/>
  <c r="R40" i="2"/>
  <c r="H40" i="19"/>
  <c r="H42" i="19" s="1"/>
  <c r="P40" i="19"/>
  <c r="P42" i="19" s="1"/>
  <c r="X40" i="19"/>
  <c r="Z40" i="19" s="1"/>
  <c r="J40" i="18"/>
  <c r="R40" i="18"/>
  <c r="J40" i="15"/>
  <c r="J42" i="15" s="1"/>
  <c r="R40" i="15"/>
  <c r="R42" i="15" s="1"/>
  <c r="D40" i="14"/>
  <c r="L40" i="14"/>
  <c r="T40" i="14"/>
  <c r="I40" i="13"/>
  <c r="Q40" i="13"/>
  <c r="Y40" i="13"/>
  <c r="I40" i="10"/>
  <c r="I42" i="10" s="1"/>
  <c r="Q40" i="10"/>
  <c r="Q42" i="10" s="1"/>
  <c r="Y40" i="10"/>
  <c r="Y42" i="10" s="1"/>
  <c r="C40" i="9"/>
  <c r="C42" i="9" s="1"/>
  <c r="K40" i="9"/>
  <c r="S40" i="9"/>
  <c r="F40" i="8"/>
  <c r="F42" i="8" s="1"/>
  <c r="N40" i="8"/>
  <c r="V40" i="8"/>
  <c r="V42" i="8" s="1"/>
  <c r="G40" i="7"/>
  <c r="O40" i="7"/>
  <c r="W40" i="7"/>
  <c r="J40" i="6"/>
  <c r="J42" i="6" s="1"/>
  <c r="R40" i="6"/>
  <c r="R42" i="6" s="1"/>
  <c r="C40" i="5"/>
  <c r="C42" i="5" s="1"/>
  <c r="K40" i="5"/>
  <c r="K42" i="5" s="1"/>
  <c r="S40" i="5"/>
  <c r="S42" i="5" s="1"/>
  <c r="C40" i="2"/>
  <c r="K40" i="2"/>
  <c r="S40" i="2"/>
  <c r="AA40" i="2"/>
  <c r="Y40" i="5"/>
  <c r="Y42" i="5" s="1"/>
  <c r="E40" i="3"/>
  <c r="M40" i="3"/>
  <c r="U40" i="3"/>
  <c r="Z48" i="15"/>
  <c r="Z48" i="14"/>
  <c r="Z48" i="13"/>
  <c r="U40" i="5"/>
  <c r="I40" i="3"/>
  <c r="Q40" i="3"/>
  <c r="Y40" i="3"/>
  <c r="I40" i="4"/>
  <c r="I42" i="4" s="1"/>
  <c r="Q40" i="4"/>
  <c r="Q42" i="4" s="1"/>
  <c r="Y40" i="4"/>
  <c r="Y42" i="4" s="1"/>
  <c r="AA40" i="3"/>
  <c r="E40" i="2"/>
  <c r="M40" i="2"/>
  <c r="U40" i="2"/>
  <c r="J40" i="4"/>
  <c r="R40" i="4"/>
  <c r="R42" i="4" s="1"/>
  <c r="C40" i="3"/>
  <c r="C42" i="3" s="1"/>
  <c r="K40" i="3"/>
  <c r="K42" i="3" s="1"/>
  <c r="S40" i="3"/>
  <c r="S42" i="3" s="1"/>
  <c r="F40" i="2"/>
  <c r="N40" i="2"/>
  <c r="V40" i="2"/>
  <c r="K40" i="4"/>
  <c r="S40" i="4"/>
  <c r="AA40" i="4"/>
  <c r="D40" i="3"/>
  <c r="L40" i="3"/>
  <c r="T40" i="3"/>
  <c r="G40" i="2"/>
  <c r="O40" i="2"/>
  <c r="W40" i="2"/>
  <c r="X40" i="24"/>
  <c r="Z40" i="24" s="1"/>
  <c r="X40" i="22"/>
  <c r="Z40" i="22" s="1"/>
  <c r="X40" i="20"/>
  <c r="Z40" i="20" s="1"/>
  <c r="X40" i="18"/>
  <c r="Z40" i="18" s="1"/>
  <c r="X40" i="16"/>
  <c r="Z40" i="16" s="1"/>
  <c r="X40" i="14"/>
  <c r="Z40" i="14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5" i="15"/>
  <c r="X25" i="24"/>
  <c r="X25" i="22"/>
  <c r="X25" i="20"/>
  <c r="X25" i="18"/>
  <c r="Z24" i="16"/>
  <c r="Z24" i="15"/>
  <c r="Z24" i="14"/>
  <c r="Y25" i="1"/>
  <c r="Y25" i="21"/>
  <c r="Y42" i="21" s="1"/>
  <c r="Z25" i="17"/>
  <c r="Z24" i="19"/>
  <c r="Z24" i="17"/>
  <c r="Z25" i="2"/>
  <c r="X25" i="6"/>
  <c r="X25" i="13"/>
  <c r="X25" i="11"/>
  <c r="X25" i="9"/>
  <c r="X25" i="3"/>
  <c r="Z25" i="24" l="1"/>
  <c r="X42" i="24"/>
  <c r="V42" i="17"/>
  <c r="Z25" i="21"/>
  <c r="M42" i="7"/>
  <c r="Z25" i="20"/>
  <c r="X42" i="20"/>
  <c r="Z42" i="20" s="1"/>
  <c r="J42" i="2"/>
  <c r="O42" i="6"/>
  <c r="O42" i="4"/>
  <c r="F42" i="19"/>
  <c r="R42" i="11"/>
  <c r="E42" i="2"/>
  <c r="X42" i="15"/>
  <c r="Z42" i="15" s="1"/>
  <c r="P42" i="13"/>
  <c r="AA42" i="6"/>
  <c r="V42" i="23"/>
  <c r="I42" i="1"/>
  <c r="Z25" i="8"/>
  <c r="X42" i="8"/>
  <c r="Z42" i="8" s="1"/>
  <c r="K42" i="12"/>
  <c r="F42" i="15"/>
  <c r="W42" i="8"/>
  <c r="J42" i="12"/>
  <c r="Y42" i="24"/>
  <c r="C42" i="4"/>
  <c r="H42" i="12"/>
  <c r="K42" i="18"/>
  <c r="R42" i="23"/>
  <c r="W42" i="2"/>
  <c r="X42" i="14"/>
  <c r="Z42" i="14" s="1"/>
  <c r="Z25" i="14"/>
  <c r="N42" i="17"/>
  <c r="T42" i="16"/>
  <c r="Z25" i="3"/>
  <c r="X42" i="3"/>
  <c r="Z25" i="22"/>
  <c r="X42" i="22"/>
  <c r="Z42" i="22" s="1"/>
  <c r="U42" i="5"/>
  <c r="U42" i="3"/>
  <c r="G42" i="6"/>
  <c r="Y42" i="2"/>
  <c r="Z42" i="2" s="1"/>
  <c r="G42" i="4"/>
  <c r="V42" i="4"/>
  <c r="Y42" i="9"/>
  <c r="V42" i="21"/>
  <c r="Y42" i="3"/>
  <c r="Z42" i="3" s="1"/>
  <c r="P42" i="15"/>
  <c r="P42" i="18"/>
  <c r="U42" i="9"/>
  <c r="N42" i="23"/>
  <c r="C42" i="12"/>
  <c r="O42" i="8"/>
  <c r="Y42" i="13"/>
  <c r="Q42" i="24"/>
  <c r="T42" i="14"/>
  <c r="J42" i="23"/>
  <c r="O42" i="2"/>
  <c r="T42" i="20"/>
  <c r="Z25" i="11"/>
  <c r="X42" i="11"/>
  <c r="Z42" i="11" s="1"/>
  <c r="Y42" i="11"/>
  <c r="T42" i="11"/>
  <c r="Z25" i="13"/>
  <c r="X42" i="13"/>
  <c r="Z25" i="4"/>
  <c r="X42" i="4"/>
  <c r="Z42" i="4" s="1"/>
  <c r="E42" i="7"/>
  <c r="T42" i="3"/>
  <c r="AA42" i="8"/>
  <c r="Z25" i="10"/>
  <c r="X42" i="10"/>
  <c r="Z42" i="10" s="1"/>
  <c r="M42" i="13"/>
  <c r="F42" i="17"/>
  <c r="S42" i="6"/>
  <c r="L42" i="16"/>
  <c r="H42" i="22"/>
  <c r="U42" i="11"/>
  <c r="H42" i="14"/>
  <c r="J42" i="4"/>
  <c r="L42" i="11"/>
  <c r="O42" i="10"/>
  <c r="O42" i="1"/>
  <c r="Q42" i="11"/>
  <c r="H42" i="11"/>
  <c r="U42" i="7"/>
  <c r="Z25" i="6"/>
  <c r="X42" i="6"/>
  <c r="Z42" i="6" s="1"/>
  <c r="S42" i="2"/>
  <c r="L42" i="3"/>
  <c r="S42" i="8"/>
  <c r="K42" i="7"/>
  <c r="V42" i="2"/>
  <c r="E42" i="13"/>
  <c r="Z25" i="19"/>
  <c r="X42" i="19"/>
  <c r="Z42" i="19" s="1"/>
  <c r="M42" i="24"/>
  <c r="K42" i="6"/>
  <c r="D42" i="16"/>
  <c r="W42" i="23"/>
  <c r="M42" i="11"/>
  <c r="K42" i="16"/>
  <c r="D42" i="11"/>
  <c r="G42" i="10"/>
  <c r="F42" i="14"/>
  <c r="G42" i="1"/>
  <c r="X42" i="16"/>
  <c r="Z42" i="16" s="1"/>
  <c r="AA42" i="4"/>
  <c r="I42" i="11"/>
  <c r="Z25" i="5"/>
  <c r="X42" i="5"/>
  <c r="Z42" i="5" s="1"/>
  <c r="X42" i="23"/>
  <c r="Z42" i="23" s="1"/>
  <c r="Z25" i="1"/>
  <c r="Y42" i="1"/>
  <c r="K42" i="2"/>
  <c r="D42" i="3"/>
  <c r="K42" i="8"/>
  <c r="C42" i="7"/>
  <c r="N42" i="2"/>
  <c r="O42" i="7"/>
  <c r="AA42" i="14"/>
  <c r="V42" i="19"/>
  <c r="U42" i="2"/>
  <c r="C42" i="6"/>
  <c r="P42" i="20"/>
  <c r="O42" i="23"/>
  <c r="E42" i="11"/>
  <c r="L42" i="17"/>
  <c r="Z25" i="7"/>
  <c r="X42" i="7"/>
  <c r="Z42" i="7" s="1"/>
  <c r="AA42" i="12"/>
  <c r="V42" i="15"/>
  <c r="R42" i="21"/>
  <c r="S42" i="4"/>
  <c r="Z25" i="12"/>
  <c r="X42" i="12"/>
  <c r="Z42" i="12" s="1"/>
  <c r="P42" i="17"/>
  <c r="Z25" i="9"/>
  <c r="X42" i="9"/>
  <c r="Z42" i="21"/>
  <c r="P42" i="22"/>
  <c r="Z25" i="18"/>
  <c r="X42" i="18"/>
  <c r="Z42" i="18" s="1"/>
  <c r="C42" i="2"/>
  <c r="R42" i="2"/>
  <c r="W42" i="6"/>
  <c r="W42" i="4"/>
  <c r="C42" i="8"/>
  <c r="F42" i="2"/>
  <c r="G42" i="7"/>
  <c r="N42" i="19"/>
  <c r="M42" i="2"/>
  <c r="G42" i="23"/>
  <c r="Q42" i="1"/>
  <c r="S42" i="12"/>
  <c r="N42" i="15"/>
  <c r="R42" i="12"/>
  <c r="J42" i="21"/>
  <c r="K42" i="4"/>
  <c r="P42" i="11"/>
  <c r="X42" i="17"/>
  <c r="Z42" i="17" s="1"/>
  <c r="X42" i="1"/>
  <c r="Z42" i="1" s="1"/>
  <c r="Z42" i="9" l="1"/>
  <c r="Z42" i="13"/>
  <c r="Z42" i="24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<sst xmlns="http://schemas.openxmlformats.org/spreadsheetml/2006/main" count="2880" uniqueCount="98">
  <si>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</si>
  <si>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</si>
  <si>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</si>
  <si>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</si>
  <si>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</si>
  <si>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</si>
  <si>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</si>
  <si>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</si>
  <si>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</si>
  <si>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</si>
  <si>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</si>
  <si>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</si>
  <si>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</si>
  <si>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</si>
  <si>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</si>
  <si>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</si>
  <si>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</si>
  <si>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</si>
  <si>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</si>
  <si>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</si>
  <si>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</si>
  <si>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</si>
  <si>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</si>
  <si>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</si>
  <si>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</si>
  <si>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</si>
  <si>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</si>
  <si>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</si>
  <si>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</si>
  <si>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</si>
  <si>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</si>
  <si>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</si>
  <si>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</si>
  <si>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</si>
  <si>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</si>
  <si>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</si>
  <si>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</si>
  <si>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</si>
  <si>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</si>
  <si>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</si>
  <si>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</si>
  <si>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</si>
  <si>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</si>
  <si>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</si>
  <si>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</si>
  <si>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</si>
  <si>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</si>
  <si>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</si>
  <si>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</si>
  <si>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</si>
  <si>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</si>
  <si>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</si>
  <si>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</si>
  <si>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</si>
  <si>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</si>
  <si>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</si>
  <si>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</si>
  <si>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</si>
  <si>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</si>
  <si>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</si>
  <si>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</si>
  <si>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</si>
  <si>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</si>
  <si>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</si>
  <si>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</si>
  <si>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</si>
  <si>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</si>
  <si>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</si>
  <si>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</si>
  <si>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</si>
  <si>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</si>
  <si>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Waste water management                             ) for 2nd Quarter ended 31 December 2021 (Figures Finalised as at 2022/01/29)</t>
  </si>
  <si>
    <t>Free State: Kopanong (FS162) - Table C6 Quarterly Budget Statement - Financial Position ( Waste water management                             ) for 2nd Quarter ended 31 December 2021 (Figures Finalised as at 2022/01/29)</t>
  </si>
  <si>
    <t>Free State: Mohokare (FS163) - Table C6 Quarterly Budget Statement - Financial Position ( Waste water management                             ) for 2nd Quarter ended 31 December 2021 (Figures Finalised as at 2022/01/29)</t>
  </si>
  <si>
    <t>Free State: Xhariep (DC16) - Table C6 Quarterly Budget Statement - Financial Position ( Waste water management                             ) for 2nd Quarter ended 31 December 2021 (Figures Finalised as at 2022/01/29)</t>
  </si>
  <si>
    <t>Free State: Masilonyana (FS181) - Table C6 Quarterly Budget Statement - Financial Position ( Waste water management                             ) for 2nd Quarter ended 31 December 2021 (Figures Finalised as at 2022/01/29)</t>
  </si>
  <si>
    <t>Free State: Tokologo (FS182) - Table C6 Quarterly Budget Statement - Financial Position ( Waste water management                             ) for 2nd Quarter ended 31 December 2021 (Figures Finalised as at 2022/01/29)</t>
  </si>
  <si>
    <t>Free State: Tswelopele (FS183) - Table C6 Quarterly Budget Statement - Financial Position ( Waste water management                             ) for 2nd Quarter ended 31 December 2021 (Figures Finalised as at 2022/01/29)</t>
  </si>
  <si>
    <t>Free State: Matjhabeng (FS184) - Table C6 Quarterly Budget Statement - Financial Position ( Waste water management                             ) for 2nd Quarter ended 31 December 2021 (Figures Finalised as at 2022/01/29)</t>
  </si>
  <si>
    <t>Free State: Nala (FS185) - Table C6 Quarterly Budget Statement - Financial Position ( Waste water management                             ) for 2nd Quarter ended 31 December 2021 (Figures Finalised as at 2022/01/29)</t>
  </si>
  <si>
    <t>Free State: Lejweleputswa (DC18) - Table C6 Quarterly Budget Statement - Financial Position ( Waste water management                             ) for 2nd Quarter ended 31 December 2021 (Figures Finalised as at 2022/01/29)</t>
  </si>
  <si>
    <t>Free State: Setsoto (FS191) - Table C6 Quarterly Budget Statement - Financial Position ( Waste water management                             ) for 2nd Quarter ended 31 December 2021 (Figures Finalised as at 2022/01/29)</t>
  </si>
  <si>
    <t>Free State: Dihlabeng (FS192) - Table C6 Quarterly Budget Statement - Financial Position ( Waste water management                             ) for 2nd Quarter ended 31 December 2021 (Figures Finalised as at 2022/01/29)</t>
  </si>
  <si>
    <t>Free State: Nketoana (FS193) - Table C6 Quarterly Budget Statement - Financial Position ( Waste water management                             ) for 2nd Quarter ended 31 December 2021 (Figures Finalised as at 2022/01/29)</t>
  </si>
  <si>
    <t>Free State: Maluti-a-Phofung (FS194) - Table C6 Quarterly Budget Statement - Financial Position ( Waste water management                             ) for 2nd Quarter ended 31 December 2021 (Figures Finalised as at 2022/01/29)</t>
  </si>
  <si>
    <t>Free State: Phumelela (FS195) - Table C6 Quarterly Budget Statement - Financial Position ( Waste water management                             ) for 2nd Quarter ended 31 December 2021 (Figures Finalised as at 2022/01/29)</t>
  </si>
  <si>
    <t>Free State: Mantsopa (FS196) - Table C6 Quarterly Budget Statement - Financial Position ( Waste water management                             ) for 2nd Quarter ended 31 December 2021 (Figures Finalised as at 2022/01/29)</t>
  </si>
  <si>
    <t>Free State: Thabo Mofutsanyana (DC19) - Table C6 Quarterly Budget Statement - Financial Position ( Waste water management                             ) for 2nd Quarter ended 31 December 2021 (Figures Finalised as at 2022/01/29)</t>
  </si>
  <si>
    <t>Free State: Moqhaka (FS201) - Table C6 Quarterly Budget Statement - Financial Position ( Waste water management                             ) for 2nd Quarter ended 31 December 2021 (Figures Finalised as at 2022/01/29)</t>
  </si>
  <si>
    <t>Free State: Ngwathe (FS203) - Table C6 Quarterly Budget Statement - Financial Position ( Waste water management                             ) for 2nd Quarter ended 31 December 2021 (Figures Finalised as at 2022/01/29)</t>
  </si>
  <si>
    <t>Free State: Metsimaholo (FS204) - Table C6 Quarterly Budget Statement - Financial Position ( Waste water management                             ) for 2nd Quarter ended 31 December 2021 (Figures Finalised as at 2022/01/29)</t>
  </si>
  <si>
    <t>Free State: Mafube (FS205) - Table C6 Quarterly Budget Statement - Financial Position ( Waste water management                             ) for 2nd Quarter ended 31 December 2021 (Figures Finalised as at 2022/01/29)</t>
  </si>
  <si>
    <t>Free State: Fezile Dabi (DC20)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</si>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</sst>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-344503610</v>
      </c>
      <c r="D6" s="18"/>
      <c r="E6" s="19">
        <v>-108047301</v>
      </c>
      <c r="F6" s="20">
        <v>-108047301</v>
      </c>
      <c r="G6" s="20">
        <v>-61240436</v>
      </c>
      <c r="H6" s="20">
        <v>-10415730</v>
      </c>
      <c r="I6" s="20">
        <v>-19276958</v>
      </c>
      <c r="J6" s="20">
        <v>-90933124</v>
      </c>
      <c r="K6" s="20">
        <v>-18774128</v>
      </c>
      <c r="L6" s="20">
        <v>-8120341</v>
      </c>
      <c r="M6" s="20">
        <v>-62893805</v>
      </c>
      <c r="N6" s="20">
        <v>-89788274</v>
      </c>
      <c r="O6" s="20"/>
      <c r="P6" s="20"/>
      <c r="Q6" s="20"/>
      <c r="R6" s="20"/>
      <c r="S6" s="20"/>
      <c r="T6" s="20"/>
      <c r="U6" s="20"/>
      <c r="V6" s="20"/>
      <c r="W6" s="20">
        <v>-180721398</v>
      </c>
      <c r="X6" s="20">
        <v>-55187211</v>
      </c>
      <c r="Y6" s="20">
        <v>-125534187</v>
      </c>
      <c r="Z6" s="21">
        <v>227.46970670433043</v>
      </c>
      <c r="AA6" s="22">
        <v>-108047301</v>
      </c>
    </row>
    <row r="7" spans="1:27" ht="13.5" x14ac:dyDescent="0.25">
      <c r="A7" s="23" t="s">
        <v>35</v>
      </c>
      <c r="B7" s="17" t="s">
        <v>32</v>
      </c>
      <c r="C7" s="18">
        <v>363634</v>
      </c>
      <c r="D7" s="18"/>
      <c r="E7" s="19"/>
      <c r="F7" s="20"/>
      <c r="G7" s="20">
        <v>146371</v>
      </c>
      <c r="H7" s="20"/>
      <c r="I7" s="20"/>
      <c r="J7" s="20">
        <v>146371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146371</v>
      </c>
      <c r="X7" s="20"/>
      <c r="Y7" s="20">
        <v>146371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488643786</v>
      </c>
      <c r="D8" s="18"/>
      <c r="E8" s="19">
        <v>1298434366</v>
      </c>
      <c r="F8" s="20">
        <v>1298434366</v>
      </c>
      <c r="G8" s="20">
        <v>859475444</v>
      </c>
      <c r="H8" s="20">
        <v>-212982741</v>
      </c>
      <c r="I8" s="20">
        <v>65680961</v>
      </c>
      <c r="J8" s="20">
        <v>712173664</v>
      </c>
      <c r="K8" s="20">
        <v>183877197</v>
      </c>
      <c r="L8" s="20">
        <v>-66637387</v>
      </c>
      <c r="M8" s="20">
        <v>57000349</v>
      </c>
      <c r="N8" s="20">
        <v>174240159</v>
      </c>
      <c r="O8" s="20"/>
      <c r="P8" s="20"/>
      <c r="Q8" s="20"/>
      <c r="R8" s="20"/>
      <c r="S8" s="20"/>
      <c r="T8" s="20"/>
      <c r="U8" s="20"/>
      <c r="V8" s="20"/>
      <c r="W8" s="20">
        <v>886413823</v>
      </c>
      <c r="X8" s="20">
        <v>894697263</v>
      </c>
      <c r="Y8" s="20">
        <v>-8283440</v>
      </c>
      <c r="Z8" s="21">
        <v>-0.92583719013791155</v>
      </c>
      <c r="AA8" s="22">
        <v>1298434366</v>
      </c>
    </row>
    <row r="9" spans="1:27" ht="13.5" x14ac:dyDescent="0.25">
      <c r="A9" s="23" t="s">
        <v>37</v>
      </c>
      <c r="B9" s="17" t="s">
        <v>32</v>
      </c>
      <c r="C9" s="18">
        <v>90801776</v>
      </c>
      <c r="D9" s="18"/>
      <c r="E9" s="19">
        <v>-1618130</v>
      </c>
      <c r="F9" s="20">
        <v>-1618130</v>
      </c>
      <c r="G9" s="20">
        <v>19255837</v>
      </c>
      <c r="H9" s="20">
        <v>368871</v>
      </c>
      <c r="I9" s="20">
        <v>329015</v>
      </c>
      <c r="J9" s="20">
        <v>19953723</v>
      </c>
      <c r="K9" s="20">
        <v>474145</v>
      </c>
      <c r="L9" s="20">
        <v>1290194</v>
      </c>
      <c r="M9" s="20">
        <v>449353</v>
      </c>
      <c r="N9" s="20">
        <v>2213692</v>
      </c>
      <c r="O9" s="20"/>
      <c r="P9" s="20"/>
      <c r="Q9" s="20"/>
      <c r="R9" s="20"/>
      <c r="S9" s="20"/>
      <c r="T9" s="20"/>
      <c r="U9" s="20"/>
      <c r="V9" s="20"/>
      <c r="W9" s="20">
        <v>22167415</v>
      </c>
      <c r="X9" s="20">
        <v>-809066</v>
      </c>
      <c r="Y9" s="20">
        <v>22976481</v>
      </c>
      <c r="Z9" s="21">
        <v>-2839.8772164446409</v>
      </c>
      <c r="AA9" s="22">
        <v>-1618130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-892198</v>
      </c>
      <c r="D11" s="18"/>
      <c r="E11" s="19">
        <v>-1001496</v>
      </c>
      <c r="F11" s="20">
        <v>-1001496</v>
      </c>
      <c r="G11" s="20">
        <v>-893007</v>
      </c>
      <c r="H11" s="20"/>
      <c r="I11" s="20">
        <v>-25975</v>
      </c>
      <c r="J11" s="20">
        <v>-918982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-918982</v>
      </c>
      <c r="X11" s="20">
        <v>-500748</v>
      </c>
      <c r="Y11" s="20">
        <v>-418234</v>
      </c>
      <c r="Z11" s="21">
        <v>83.521851310439587</v>
      </c>
      <c r="AA11" s="22">
        <v>-1001496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234413388</v>
      </c>
      <c r="D12" s="29">
        <f>SUM(D6:D11)</f>
        <v>0</v>
      </c>
      <c r="E12" s="30">
        <f t="shared" si="0"/>
        <v>1187767439</v>
      </c>
      <c r="F12" s="31">
        <f t="shared" si="0"/>
        <v>1187767439</v>
      </c>
      <c r="G12" s="31">
        <f t="shared" si="0"/>
        <v>816744209</v>
      </c>
      <c r="H12" s="31">
        <f t="shared" si="0"/>
        <v>-223029600</v>
      </c>
      <c r="I12" s="31">
        <f t="shared" si="0"/>
        <v>46707043</v>
      </c>
      <c r="J12" s="31">
        <f t="shared" si="0"/>
        <v>640421652</v>
      </c>
      <c r="K12" s="31">
        <f t="shared" si="0"/>
        <v>165577214</v>
      </c>
      <c r="L12" s="31">
        <f t="shared" si="0"/>
        <v>-73467534</v>
      </c>
      <c r="M12" s="31">
        <f t="shared" si="0"/>
        <v>-5444103</v>
      </c>
      <c r="N12" s="31">
        <f t="shared" si="0"/>
        <v>86665577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727087229</v>
      </c>
      <c r="X12" s="31">
        <f t="shared" si="0"/>
        <v>838200238</v>
      </c>
      <c r="Y12" s="31">
        <f t="shared" si="0"/>
        <v>-111113009</v>
      </c>
      <c r="Z12" s="32">
        <f>+IF(X12&lt;&gt;0,+(Y12/X12)*100,0)</f>
        <v>-13.256141428105868</v>
      </c>
      <c r="AA12" s="33">
        <f>SUM(AA6:AA11)</f>
        <v>1187767439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5437397115</v>
      </c>
      <c r="D19" s="18"/>
      <c r="E19" s="19">
        <v>5068580325</v>
      </c>
      <c r="F19" s="20">
        <v>5104818010</v>
      </c>
      <c r="G19" s="20">
        <v>5788836680</v>
      </c>
      <c r="H19" s="20">
        <v>-158255165</v>
      </c>
      <c r="I19" s="20">
        <v>218486380</v>
      </c>
      <c r="J19" s="20">
        <v>5849067895</v>
      </c>
      <c r="K19" s="20">
        <v>-44453241</v>
      </c>
      <c r="L19" s="20">
        <v>382511744</v>
      </c>
      <c r="M19" s="20">
        <v>41401482</v>
      </c>
      <c r="N19" s="20">
        <v>379459985</v>
      </c>
      <c r="O19" s="20"/>
      <c r="P19" s="20"/>
      <c r="Q19" s="20"/>
      <c r="R19" s="20"/>
      <c r="S19" s="20"/>
      <c r="T19" s="20"/>
      <c r="U19" s="20"/>
      <c r="V19" s="20"/>
      <c r="W19" s="20">
        <v>6228527880</v>
      </c>
      <c r="X19" s="20">
        <v>3912308678</v>
      </c>
      <c r="Y19" s="20">
        <v>2316219202</v>
      </c>
      <c r="Z19" s="21">
        <v>59.203385842859099</v>
      </c>
      <c r="AA19" s="22">
        <v>5104818010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41971</v>
      </c>
      <c r="D23" s="18"/>
      <c r="E23" s="19">
        <v>20985</v>
      </c>
      <c r="F23" s="20">
        <v>20985</v>
      </c>
      <c r="G23" s="24">
        <v>41971</v>
      </c>
      <c r="H23" s="24"/>
      <c r="I23" s="24"/>
      <c r="J23" s="20">
        <v>41971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41971</v>
      </c>
      <c r="X23" s="20">
        <v>10500</v>
      </c>
      <c r="Y23" s="24">
        <v>31471</v>
      </c>
      <c r="Z23" s="25">
        <v>299.72380952380951</v>
      </c>
      <c r="AA23" s="26">
        <v>20985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5437439086</v>
      </c>
      <c r="D24" s="29">
        <f>SUM(D15:D23)</f>
        <v>0</v>
      </c>
      <c r="E24" s="36">
        <f t="shared" si="1"/>
        <v>5068601310</v>
      </c>
      <c r="F24" s="37">
        <f t="shared" si="1"/>
        <v>5104838995</v>
      </c>
      <c r="G24" s="37">
        <f t="shared" si="1"/>
        <v>5788878651</v>
      </c>
      <c r="H24" s="37">
        <f t="shared" si="1"/>
        <v>-158255165</v>
      </c>
      <c r="I24" s="37">
        <f t="shared" si="1"/>
        <v>218486380</v>
      </c>
      <c r="J24" s="37">
        <f t="shared" si="1"/>
        <v>5849109866</v>
      </c>
      <c r="K24" s="37">
        <f t="shared" si="1"/>
        <v>-44453241</v>
      </c>
      <c r="L24" s="37">
        <f t="shared" si="1"/>
        <v>382511744</v>
      </c>
      <c r="M24" s="37">
        <f t="shared" si="1"/>
        <v>41401482</v>
      </c>
      <c r="N24" s="37">
        <f t="shared" si="1"/>
        <v>379459985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6228569851</v>
      </c>
      <c r="X24" s="37">
        <f t="shared" si="1"/>
        <v>3912319178</v>
      </c>
      <c r="Y24" s="37">
        <f t="shared" si="1"/>
        <v>2316250673</v>
      </c>
      <c r="Z24" s="38">
        <f>+IF(X24&lt;&gt;0,+(Y24/X24)*100,0)</f>
        <v>59.204031358813637</v>
      </c>
      <c r="AA24" s="39">
        <f>SUM(AA15:AA23)</f>
        <v>5104838995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5671852474</v>
      </c>
      <c r="D25" s="29">
        <f>+D12+D24</f>
        <v>0</v>
      </c>
      <c r="E25" s="30">
        <f t="shared" si="2"/>
        <v>6256368749</v>
      </c>
      <c r="F25" s="31">
        <f t="shared" si="2"/>
        <v>6292606434</v>
      </c>
      <c r="G25" s="31">
        <f t="shared" si="2"/>
        <v>6605622860</v>
      </c>
      <c r="H25" s="31">
        <f t="shared" si="2"/>
        <v>-381284765</v>
      </c>
      <c r="I25" s="31">
        <f t="shared" si="2"/>
        <v>265193423</v>
      </c>
      <c r="J25" s="31">
        <f t="shared" si="2"/>
        <v>6489531518</v>
      </c>
      <c r="K25" s="31">
        <f t="shared" si="2"/>
        <v>121123973</v>
      </c>
      <c r="L25" s="31">
        <f t="shared" si="2"/>
        <v>309044210</v>
      </c>
      <c r="M25" s="31">
        <f t="shared" si="2"/>
        <v>35957379</v>
      </c>
      <c r="N25" s="31">
        <f t="shared" si="2"/>
        <v>466125562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6955657080</v>
      </c>
      <c r="X25" s="31">
        <f t="shared" si="2"/>
        <v>4750519416</v>
      </c>
      <c r="Y25" s="31">
        <f t="shared" si="2"/>
        <v>2205137664</v>
      </c>
      <c r="Z25" s="32">
        <f>+IF(X25&lt;&gt;0,+(Y25/X25)*100,0)</f>
        <v>46.418874882880807</v>
      </c>
      <c r="AA25" s="33">
        <f>+AA12+AA24</f>
        <v>6292606434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-48930</v>
      </c>
      <c r="D31" s="18"/>
      <c r="E31" s="19"/>
      <c r="F31" s="20"/>
      <c r="G31" s="20">
        <v>-89112</v>
      </c>
      <c r="H31" s="20">
        <v>-3541</v>
      </c>
      <c r="I31" s="20">
        <v>-1155</v>
      </c>
      <c r="J31" s="20">
        <v>-93808</v>
      </c>
      <c r="K31" s="20">
        <v>-1830</v>
      </c>
      <c r="L31" s="20">
        <v>-2735</v>
      </c>
      <c r="M31" s="20">
        <v>-2553</v>
      </c>
      <c r="N31" s="20">
        <v>-7118</v>
      </c>
      <c r="O31" s="20"/>
      <c r="P31" s="20"/>
      <c r="Q31" s="20"/>
      <c r="R31" s="20"/>
      <c r="S31" s="20"/>
      <c r="T31" s="20"/>
      <c r="U31" s="20"/>
      <c r="V31" s="20"/>
      <c r="W31" s="20">
        <v>-100926</v>
      </c>
      <c r="X31" s="20"/>
      <c r="Y31" s="20">
        <v>-100926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314547441</v>
      </c>
      <c r="D32" s="18"/>
      <c r="E32" s="19">
        <v>113722581</v>
      </c>
      <c r="F32" s="20">
        <v>113722581</v>
      </c>
      <c r="G32" s="20">
        <v>199773675</v>
      </c>
      <c r="H32" s="20">
        <v>-21503447</v>
      </c>
      <c r="I32" s="20">
        <v>24893606</v>
      </c>
      <c r="J32" s="20">
        <v>203163834</v>
      </c>
      <c r="K32" s="20">
        <v>1830358</v>
      </c>
      <c r="L32" s="20">
        <v>38257002</v>
      </c>
      <c r="M32" s="20">
        <v>-5452314</v>
      </c>
      <c r="N32" s="20">
        <v>34635046</v>
      </c>
      <c r="O32" s="20"/>
      <c r="P32" s="20"/>
      <c r="Q32" s="20"/>
      <c r="R32" s="20"/>
      <c r="S32" s="20"/>
      <c r="T32" s="20"/>
      <c r="U32" s="20"/>
      <c r="V32" s="20"/>
      <c r="W32" s="20">
        <v>237798880</v>
      </c>
      <c r="X32" s="20">
        <v>56788052</v>
      </c>
      <c r="Y32" s="20">
        <v>181010828</v>
      </c>
      <c r="Z32" s="21">
        <v>318.74808454426295</v>
      </c>
      <c r="AA32" s="22">
        <v>113722581</v>
      </c>
    </row>
    <row r="33" spans="1:27" ht="13.5" x14ac:dyDescent="0.25">
      <c r="A33" s="23" t="s">
        <v>59</v>
      </c>
      <c r="B33" s="17" t="s">
        <v>32</v>
      </c>
      <c r="C33" s="18">
        <v>-2685178</v>
      </c>
      <c r="D33" s="18"/>
      <c r="E33" s="19">
        <v>-1655602</v>
      </c>
      <c r="F33" s="20">
        <v>-1655602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-1655602</v>
      </c>
      <c r="Y33" s="20">
        <v>1655602</v>
      </c>
      <c r="Z33" s="21">
        <v>-100</v>
      </c>
      <c r="AA33" s="22">
        <v>-1655602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311221887</v>
      </c>
      <c r="D34" s="29">
        <f>SUM(D29:D33)</f>
        <v>0</v>
      </c>
      <c r="E34" s="30">
        <f t="shared" si="3"/>
        <v>112066979</v>
      </c>
      <c r="F34" s="31">
        <f t="shared" si="3"/>
        <v>112066979</v>
      </c>
      <c r="G34" s="31">
        <f t="shared" si="3"/>
        <v>199684563</v>
      </c>
      <c r="H34" s="31">
        <f t="shared" si="3"/>
        <v>-21506988</v>
      </c>
      <c r="I34" s="31">
        <f t="shared" si="3"/>
        <v>24892451</v>
      </c>
      <c r="J34" s="31">
        <f t="shared" si="3"/>
        <v>203070026</v>
      </c>
      <c r="K34" s="31">
        <f t="shared" si="3"/>
        <v>1828528</v>
      </c>
      <c r="L34" s="31">
        <f t="shared" si="3"/>
        <v>38254267</v>
      </c>
      <c r="M34" s="31">
        <f t="shared" si="3"/>
        <v>-5454867</v>
      </c>
      <c r="N34" s="31">
        <f t="shared" si="3"/>
        <v>34627928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237697954</v>
      </c>
      <c r="X34" s="31">
        <f t="shared" si="3"/>
        <v>55132450</v>
      </c>
      <c r="Y34" s="31">
        <f t="shared" si="3"/>
        <v>182565504</v>
      </c>
      <c r="Z34" s="32">
        <f>+IF(X34&lt;&gt;0,+(Y34/X34)*100,0)</f>
        <v>331.13983506990894</v>
      </c>
      <c r="AA34" s="33">
        <f>SUM(AA29:AA33)</f>
        <v>112066979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427096330</v>
      </c>
      <c r="D37" s="18"/>
      <c r="E37" s="19">
        <v>560275549</v>
      </c>
      <c r="F37" s="20">
        <v>560275549</v>
      </c>
      <c r="G37" s="20">
        <v>459675026</v>
      </c>
      <c r="H37" s="20">
        <v>-34145072</v>
      </c>
      <c r="I37" s="20">
        <v>-2481050</v>
      </c>
      <c r="J37" s="20">
        <v>423048904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/>
      <c r="P37" s="20"/>
      <c r="Q37" s="20"/>
      <c r="R37" s="20"/>
      <c r="S37" s="20"/>
      <c r="T37" s="20"/>
      <c r="U37" s="20"/>
      <c r="V37" s="20"/>
      <c r="W37" s="20">
        <v>379277496</v>
      </c>
      <c r="X37" s="20">
        <v>560275549</v>
      </c>
      <c r="Y37" s="20">
        <v>-180998053</v>
      </c>
      <c r="Z37" s="21">
        <v>-32.305185068856176</v>
      </c>
      <c r="AA37" s="22">
        <v>560275549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427096330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459675026</v>
      </c>
      <c r="H39" s="37">
        <f t="shared" si="4"/>
        <v>-34145072</v>
      </c>
      <c r="I39" s="37">
        <f t="shared" si="4"/>
        <v>-2481050</v>
      </c>
      <c r="J39" s="37">
        <f t="shared" si="4"/>
        <v>423048904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379277496</v>
      </c>
      <c r="X39" s="37">
        <f t="shared" si="4"/>
        <v>560275549</v>
      </c>
      <c r="Y39" s="37">
        <f t="shared" si="4"/>
        <v>-180998053</v>
      </c>
      <c r="Z39" s="38">
        <f>+IF(X39&lt;&gt;0,+(Y39/X39)*100,0)</f>
        <v>-32.305185068856176</v>
      </c>
      <c r="AA39" s="39">
        <f>SUM(AA37:AA38)</f>
        <v>560275549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738318217</v>
      </c>
      <c r="D40" s="29">
        <f>+D34+D39</f>
        <v>0</v>
      </c>
      <c r="E40" s="30">
        <f t="shared" si="5"/>
        <v>672342528</v>
      </c>
      <c r="F40" s="31">
        <f t="shared" si="5"/>
        <v>672342528</v>
      </c>
      <c r="G40" s="31">
        <f t="shared" si="5"/>
        <v>659359589</v>
      </c>
      <c r="H40" s="31">
        <f t="shared" si="5"/>
        <v>-55652060</v>
      </c>
      <c r="I40" s="31">
        <f t="shared" si="5"/>
        <v>22411401</v>
      </c>
      <c r="J40" s="31">
        <f t="shared" si="5"/>
        <v>626118930</v>
      </c>
      <c r="K40" s="31">
        <f t="shared" si="5"/>
        <v>500362</v>
      </c>
      <c r="L40" s="31">
        <f t="shared" si="5"/>
        <v>13881433</v>
      </c>
      <c r="M40" s="31">
        <f t="shared" si="5"/>
        <v>-23525275</v>
      </c>
      <c r="N40" s="31">
        <f t="shared" si="5"/>
        <v>-9143480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616975450</v>
      </c>
      <c r="X40" s="31">
        <f t="shared" si="5"/>
        <v>615407999</v>
      </c>
      <c r="Y40" s="31">
        <f t="shared" si="5"/>
        <v>1567451</v>
      </c>
      <c r="Z40" s="32">
        <f>+IF(X40&lt;&gt;0,+(Y40/X40)*100,0)</f>
        <v>0.254701109271737</v>
      </c>
      <c r="AA40" s="33">
        <f>+AA34+AA39</f>
        <v>672342528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4933534257</v>
      </c>
      <c r="D42" s="43">
        <f>+D25-D40</f>
        <v>0</v>
      </c>
      <c r="E42" s="44">
        <f t="shared" si="6"/>
        <v>5584026221</v>
      </c>
      <c r="F42" s="45">
        <f t="shared" si="6"/>
        <v>5620263906</v>
      </c>
      <c r="G42" s="45">
        <f t="shared" si="6"/>
        <v>5946263271</v>
      </c>
      <c r="H42" s="45">
        <f t="shared" si="6"/>
        <v>-325632705</v>
      </c>
      <c r="I42" s="45">
        <f t="shared" si="6"/>
        <v>242782022</v>
      </c>
      <c r="J42" s="45">
        <f t="shared" si="6"/>
        <v>5863412588</v>
      </c>
      <c r="K42" s="45">
        <f t="shared" si="6"/>
        <v>120623611</v>
      </c>
      <c r="L42" s="45">
        <f t="shared" si="6"/>
        <v>295162777</v>
      </c>
      <c r="M42" s="45">
        <f t="shared" si="6"/>
        <v>59482654</v>
      </c>
      <c r="N42" s="45">
        <f t="shared" si="6"/>
        <v>475269042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6338681630</v>
      </c>
      <c r="X42" s="45">
        <f t="shared" si="6"/>
        <v>4135111417</v>
      </c>
      <c r="Y42" s="45">
        <f t="shared" si="6"/>
        <v>2203570213</v>
      </c>
      <c r="Z42" s="46">
        <f>+IF(X42&lt;&gt;0,+(Y42/X42)*100,0)</f>
        <v>53.289258517698599</v>
      </c>
      <c r="AA42" s="47">
        <f>+AA25-AA40</f>
        <v>5620263906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703090842</v>
      </c>
      <c r="D45" s="18"/>
      <c r="E45" s="19">
        <v>790462612</v>
      </c>
      <c r="F45" s="20">
        <v>790462612</v>
      </c>
      <c r="G45" s="20">
        <v>531673165</v>
      </c>
      <c r="H45" s="20">
        <v>-540657232</v>
      </c>
      <c r="I45" s="20">
        <v>422268272</v>
      </c>
      <c r="J45" s="20">
        <v>413284205</v>
      </c>
      <c r="K45" s="20">
        <v>-130479889</v>
      </c>
      <c r="L45" s="20">
        <v>-539888034</v>
      </c>
      <c r="M45" s="20">
        <v>58502924</v>
      </c>
      <c r="N45" s="20">
        <v>-611864999</v>
      </c>
      <c r="O45" s="20"/>
      <c r="P45" s="20"/>
      <c r="Q45" s="20"/>
      <c r="R45" s="20"/>
      <c r="S45" s="20"/>
      <c r="T45" s="20"/>
      <c r="U45" s="20"/>
      <c r="V45" s="20"/>
      <c r="W45" s="20">
        <v>-198580794</v>
      </c>
      <c r="X45" s="20">
        <v>405547824</v>
      </c>
      <c r="Y45" s="20">
        <v>-604128618</v>
      </c>
      <c r="Z45" s="48">
        <v>-148.96606078202012</v>
      </c>
      <c r="AA45" s="22">
        <v>790462612</v>
      </c>
    </row>
    <row r="46" spans="1:27" ht="13.5" x14ac:dyDescent="0.25">
      <c r="A46" s="23" t="s">
        <v>69</v>
      </c>
      <c r="B46" s="17" t="s">
        <v>32</v>
      </c>
      <c r="C46" s="18">
        <v>-15358392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687732450</v>
      </c>
      <c r="D48" s="51">
        <f>SUM(D45:D47)</f>
        <v>0</v>
      </c>
      <c r="E48" s="52">
        <f t="shared" si="7"/>
        <v>790462612</v>
      </c>
      <c r="F48" s="53">
        <f t="shared" si="7"/>
        <v>790462612</v>
      </c>
      <c r="G48" s="53">
        <f t="shared" si="7"/>
        <v>531673165</v>
      </c>
      <c r="H48" s="53">
        <f t="shared" si="7"/>
        <v>-540657232</v>
      </c>
      <c r="I48" s="53">
        <f t="shared" si="7"/>
        <v>422268272</v>
      </c>
      <c r="J48" s="53">
        <f t="shared" si="7"/>
        <v>413284205</v>
      </c>
      <c r="K48" s="53">
        <f t="shared" si="7"/>
        <v>-130479889</v>
      </c>
      <c r="L48" s="53">
        <f t="shared" si="7"/>
        <v>-539888034</v>
      </c>
      <c r="M48" s="53">
        <f t="shared" si="7"/>
        <v>58502924</v>
      </c>
      <c r="N48" s="53">
        <f t="shared" si="7"/>
        <v>-611864999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-198580794</v>
      </c>
      <c r="X48" s="53">
        <f t="shared" si="7"/>
        <v>405547824</v>
      </c>
      <c r="Y48" s="53">
        <f t="shared" si="7"/>
        <v>-604128618</v>
      </c>
      <c r="Z48" s="54">
        <f>+IF(X48&lt;&gt;0,+(Y48/X48)*100,0)</f>
        <v>-148.96606078202012</v>
      </c>
      <c r="AA48" s="55">
        <f>SUM(AA45:AA47)</f>
        <v>790462612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317160937</v>
      </c>
      <c r="D8" s="18"/>
      <c r="E8" s="19">
        <v>557150280</v>
      </c>
      <c r="F8" s="20">
        <v>557150280</v>
      </c>
      <c r="G8" s="20">
        <v>433184522</v>
      </c>
      <c r="H8" s="20">
        <v>-93981025</v>
      </c>
      <c r="I8" s="20">
        <v>9093162</v>
      </c>
      <c r="J8" s="20">
        <v>348296659</v>
      </c>
      <c r="K8" s="20">
        <v>7321633</v>
      </c>
      <c r="L8" s="20">
        <v>9017825</v>
      </c>
      <c r="M8" s="20">
        <v>11769480</v>
      </c>
      <c r="N8" s="20">
        <v>28108938</v>
      </c>
      <c r="O8" s="20"/>
      <c r="P8" s="20"/>
      <c r="Q8" s="20"/>
      <c r="R8" s="20"/>
      <c r="S8" s="20"/>
      <c r="T8" s="20"/>
      <c r="U8" s="20"/>
      <c r="V8" s="20"/>
      <c r="W8" s="20">
        <v>376405597</v>
      </c>
      <c r="X8" s="20">
        <v>524926805</v>
      </c>
      <c r="Y8" s="20">
        <v>-148521208</v>
      </c>
      <c r="Z8" s="21">
        <v>-28.293698585272281</v>
      </c>
      <c r="AA8" s="22">
        <v>557150280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317160937</v>
      </c>
      <c r="D12" s="29">
        <f>SUM(D6:D11)</f>
        <v>0</v>
      </c>
      <c r="E12" s="30">
        <f t="shared" si="0"/>
        <v>557150280</v>
      </c>
      <c r="F12" s="31">
        <f t="shared" si="0"/>
        <v>557150280</v>
      </c>
      <c r="G12" s="31">
        <f t="shared" si="0"/>
        <v>433184522</v>
      </c>
      <c r="H12" s="31">
        <f t="shared" si="0"/>
        <v>-93981025</v>
      </c>
      <c r="I12" s="31">
        <f t="shared" si="0"/>
        <v>9093162</v>
      </c>
      <c r="J12" s="31">
        <f t="shared" si="0"/>
        <v>348296659</v>
      </c>
      <c r="K12" s="31">
        <f t="shared" si="0"/>
        <v>7321633</v>
      </c>
      <c r="L12" s="31">
        <f t="shared" si="0"/>
        <v>9017825</v>
      </c>
      <c r="M12" s="31">
        <f t="shared" si="0"/>
        <v>11769480</v>
      </c>
      <c r="N12" s="31">
        <f t="shared" si="0"/>
        <v>28108938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376405597</v>
      </c>
      <c r="X12" s="31">
        <f t="shared" si="0"/>
        <v>524926805</v>
      </c>
      <c r="Y12" s="31">
        <f t="shared" si="0"/>
        <v>-148521208</v>
      </c>
      <c r="Z12" s="32">
        <f>+IF(X12&lt;&gt;0,+(Y12/X12)*100,0)</f>
        <v>-28.293698585272281</v>
      </c>
      <c r="AA12" s="33">
        <f>SUM(AA6:AA11)</f>
        <v>557150280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2527536378</v>
      </c>
      <c r="D19" s="18"/>
      <c r="E19" s="19">
        <v>2744159929</v>
      </c>
      <c r="F19" s="20">
        <v>2744159929</v>
      </c>
      <c r="G19" s="20">
        <v>2555149956</v>
      </c>
      <c r="H19" s="20">
        <v>-27613579</v>
      </c>
      <c r="I19" s="20">
        <v>11625791</v>
      </c>
      <c r="J19" s="20">
        <v>2539162168</v>
      </c>
      <c r="K19" s="20">
        <v>8643814</v>
      </c>
      <c r="L19" s="20">
        <v>-57541029</v>
      </c>
      <c r="M19" s="20">
        <v>5815232</v>
      </c>
      <c r="N19" s="20">
        <v>-43081983</v>
      </c>
      <c r="O19" s="20"/>
      <c r="P19" s="20"/>
      <c r="Q19" s="20"/>
      <c r="R19" s="20"/>
      <c r="S19" s="20"/>
      <c r="T19" s="20"/>
      <c r="U19" s="20"/>
      <c r="V19" s="20"/>
      <c r="W19" s="20">
        <v>2496080185</v>
      </c>
      <c r="X19" s="20">
        <v>2691756372</v>
      </c>
      <c r="Y19" s="20">
        <v>-195676187</v>
      </c>
      <c r="Z19" s="21">
        <v>-7.2694612720322374</v>
      </c>
      <c r="AA19" s="22">
        <v>2744159929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2527536378</v>
      </c>
      <c r="D24" s="29">
        <f>SUM(D15:D23)</f>
        <v>0</v>
      </c>
      <c r="E24" s="36">
        <f t="shared" si="1"/>
        <v>2744159929</v>
      </c>
      <c r="F24" s="37">
        <f t="shared" si="1"/>
        <v>2744159929</v>
      </c>
      <c r="G24" s="37">
        <f t="shared" si="1"/>
        <v>2555149956</v>
      </c>
      <c r="H24" s="37">
        <f t="shared" si="1"/>
        <v>-27613579</v>
      </c>
      <c r="I24" s="37">
        <f t="shared" si="1"/>
        <v>11625791</v>
      </c>
      <c r="J24" s="37">
        <f t="shared" si="1"/>
        <v>2539162168</v>
      </c>
      <c r="K24" s="37">
        <f t="shared" si="1"/>
        <v>8643814</v>
      </c>
      <c r="L24" s="37">
        <f t="shared" si="1"/>
        <v>-57541029</v>
      </c>
      <c r="M24" s="37">
        <f t="shared" si="1"/>
        <v>5815232</v>
      </c>
      <c r="N24" s="37">
        <f t="shared" si="1"/>
        <v>-43081983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2496080185</v>
      </c>
      <c r="X24" s="37">
        <f t="shared" si="1"/>
        <v>2691756372</v>
      </c>
      <c r="Y24" s="37">
        <f t="shared" si="1"/>
        <v>-195676187</v>
      </c>
      <c r="Z24" s="38">
        <f>+IF(X24&lt;&gt;0,+(Y24/X24)*100,0)</f>
        <v>-7.2694612720322374</v>
      </c>
      <c r="AA24" s="39">
        <f>SUM(AA15:AA23)</f>
        <v>2744159929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2844697315</v>
      </c>
      <c r="D25" s="29">
        <f>+D12+D24</f>
        <v>0</v>
      </c>
      <c r="E25" s="30">
        <f t="shared" si="2"/>
        <v>3301310209</v>
      </c>
      <c r="F25" s="31">
        <f t="shared" si="2"/>
        <v>3301310209</v>
      </c>
      <c r="G25" s="31">
        <f t="shared" si="2"/>
        <v>2988334478</v>
      </c>
      <c r="H25" s="31">
        <f t="shared" si="2"/>
        <v>-121594604</v>
      </c>
      <c r="I25" s="31">
        <f t="shared" si="2"/>
        <v>20718953</v>
      </c>
      <c r="J25" s="31">
        <f t="shared" si="2"/>
        <v>2887458827</v>
      </c>
      <c r="K25" s="31">
        <f t="shared" si="2"/>
        <v>15965447</v>
      </c>
      <c r="L25" s="31">
        <f t="shared" si="2"/>
        <v>-48523204</v>
      </c>
      <c r="M25" s="31">
        <f t="shared" si="2"/>
        <v>17584712</v>
      </c>
      <c r="N25" s="31">
        <f t="shared" si="2"/>
        <v>-14973045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2872485782</v>
      </c>
      <c r="X25" s="31">
        <f t="shared" si="2"/>
        <v>3216683177</v>
      </c>
      <c r="Y25" s="31">
        <f t="shared" si="2"/>
        <v>-344197395</v>
      </c>
      <c r="Z25" s="32">
        <f>+IF(X25&lt;&gt;0,+(Y25/X25)*100,0)</f>
        <v>-10.700382227913769</v>
      </c>
      <c r="AA25" s="33">
        <f>+AA12+AA24</f>
        <v>3301310209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425124845</v>
      </c>
      <c r="D37" s="18"/>
      <c r="E37" s="19">
        <v>560275549</v>
      </c>
      <c r="F37" s="20">
        <v>560275549</v>
      </c>
      <c r="G37" s="20">
        <v>458010931</v>
      </c>
      <c r="H37" s="20">
        <v>-34145072</v>
      </c>
      <c r="I37" s="20">
        <v>-2481050</v>
      </c>
      <c r="J37" s="20">
        <v>421384809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/>
      <c r="P37" s="20"/>
      <c r="Q37" s="20"/>
      <c r="R37" s="20"/>
      <c r="S37" s="20"/>
      <c r="T37" s="20"/>
      <c r="U37" s="20"/>
      <c r="V37" s="20"/>
      <c r="W37" s="20">
        <v>377613401</v>
      </c>
      <c r="X37" s="20">
        <v>560275549</v>
      </c>
      <c r="Y37" s="20">
        <v>-182662148</v>
      </c>
      <c r="Z37" s="21">
        <v>-32.602198744175432</v>
      </c>
      <c r="AA37" s="22">
        <v>560275549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425124845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458010931</v>
      </c>
      <c r="H39" s="37">
        <f t="shared" si="4"/>
        <v>-34145072</v>
      </c>
      <c r="I39" s="37">
        <f t="shared" si="4"/>
        <v>-2481050</v>
      </c>
      <c r="J39" s="37">
        <f t="shared" si="4"/>
        <v>421384809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377613401</v>
      </c>
      <c r="X39" s="37">
        <f t="shared" si="4"/>
        <v>560275549</v>
      </c>
      <c r="Y39" s="37">
        <f t="shared" si="4"/>
        <v>-182662148</v>
      </c>
      <c r="Z39" s="38">
        <f>+IF(X39&lt;&gt;0,+(Y39/X39)*100,0)</f>
        <v>-32.602198744175432</v>
      </c>
      <c r="AA39" s="39">
        <f>SUM(AA37:AA38)</f>
        <v>560275549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425124845</v>
      </c>
      <c r="D40" s="29">
        <f>+D34+D39</f>
        <v>0</v>
      </c>
      <c r="E40" s="30">
        <f t="shared" si="5"/>
        <v>560275549</v>
      </c>
      <c r="F40" s="31">
        <f t="shared" si="5"/>
        <v>560275549</v>
      </c>
      <c r="G40" s="31">
        <f t="shared" si="5"/>
        <v>458010931</v>
      </c>
      <c r="H40" s="31">
        <f t="shared" si="5"/>
        <v>-34145072</v>
      </c>
      <c r="I40" s="31">
        <f t="shared" si="5"/>
        <v>-2481050</v>
      </c>
      <c r="J40" s="31">
        <f t="shared" si="5"/>
        <v>421384809</v>
      </c>
      <c r="K40" s="31">
        <f t="shared" si="5"/>
        <v>-1328166</v>
      </c>
      <c r="L40" s="31">
        <f t="shared" si="5"/>
        <v>-24372834</v>
      </c>
      <c r="M40" s="31">
        <f t="shared" si="5"/>
        <v>-18070408</v>
      </c>
      <c r="N40" s="31">
        <f t="shared" si="5"/>
        <v>-43771408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377613401</v>
      </c>
      <c r="X40" s="31">
        <f t="shared" si="5"/>
        <v>560275549</v>
      </c>
      <c r="Y40" s="31">
        <f t="shared" si="5"/>
        <v>-182662148</v>
      </c>
      <c r="Z40" s="32">
        <f>+IF(X40&lt;&gt;0,+(Y40/X40)*100,0)</f>
        <v>-32.602198744175432</v>
      </c>
      <c r="AA40" s="33">
        <f>+AA34+AA39</f>
        <v>560275549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2419572470</v>
      </c>
      <c r="D42" s="43">
        <f>+D25-D40</f>
        <v>0</v>
      </c>
      <c r="E42" s="44">
        <f t="shared" si="6"/>
        <v>2741034660</v>
      </c>
      <c r="F42" s="45">
        <f t="shared" si="6"/>
        <v>2741034660</v>
      </c>
      <c r="G42" s="45">
        <f t="shared" si="6"/>
        <v>2530323547</v>
      </c>
      <c r="H42" s="45">
        <f t="shared" si="6"/>
        <v>-87449532</v>
      </c>
      <c r="I42" s="45">
        <f t="shared" si="6"/>
        <v>23200003</v>
      </c>
      <c r="J42" s="45">
        <f t="shared" si="6"/>
        <v>2466074018</v>
      </c>
      <c r="K42" s="45">
        <f t="shared" si="6"/>
        <v>17293613</v>
      </c>
      <c r="L42" s="45">
        <f t="shared" si="6"/>
        <v>-24150370</v>
      </c>
      <c r="M42" s="45">
        <f t="shared" si="6"/>
        <v>35655120</v>
      </c>
      <c r="N42" s="45">
        <f t="shared" si="6"/>
        <v>28798363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2494872381</v>
      </c>
      <c r="X42" s="45">
        <f t="shared" si="6"/>
        <v>2656407628</v>
      </c>
      <c r="Y42" s="45">
        <f t="shared" si="6"/>
        <v>-161535247</v>
      </c>
      <c r="Z42" s="46">
        <f>+IF(X42&lt;&gt;0,+(Y42/X42)*100,0)</f>
        <v>-6.0809660873327385</v>
      </c>
      <c r="AA42" s="47">
        <f>+AA25-AA40</f>
        <v>2741034660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299825783</v>
      </c>
      <c r="D45" s="18"/>
      <c r="E45" s="19">
        <v>233708217</v>
      </c>
      <c r="F45" s="20">
        <v>233708217</v>
      </c>
      <c r="G45" s="20">
        <v>355073601</v>
      </c>
      <c r="H45" s="20">
        <v>-77090638</v>
      </c>
      <c r="I45" s="20">
        <v>13509330</v>
      </c>
      <c r="J45" s="20">
        <v>291492293</v>
      </c>
      <c r="K45" s="20">
        <v>15666033</v>
      </c>
      <c r="L45" s="20">
        <v>-40316948</v>
      </c>
      <c r="M45" s="20">
        <v>41330297</v>
      </c>
      <c r="N45" s="20">
        <v>16679382</v>
      </c>
      <c r="O45" s="20"/>
      <c r="P45" s="20"/>
      <c r="Q45" s="20"/>
      <c r="R45" s="20"/>
      <c r="S45" s="20"/>
      <c r="T45" s="20"/>
      <c r="U45" s="20"/>
      <c r="V45" s="20"/>
      <c r="W45" s="20">
        <v>308171675</v>
      </c>
      <c r="X45" s="20">
        <v>116854086</v>
      </c>
      <c r="Y45" s="20">
        <v>191317589</v>
      </c>
      <c r="Z45" s="48">
        <v>163.7234910211013</v>
      </c>
      <c r="AA45" s="22">
        <v>233708217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299825783</v>
      </c>
      <c r="D48" s="51">
        <f>SUM(D45:D47)</f>
        <v>0</v>
      </c>
      <c r="E48" s="52">
        <f t="shared" si="7"/>
        <v>233708217</v>
      </c>
      <c r="F48" s="53">
        <f t="shared" si="7"/>
        <v>233708217</v>
      </c>
      <c r="G48" s="53">
        <f t="shared" si="7"/>
        <v>355073601</v>
      </c>
      <c r="H48" s="53">
        <f t="shared" si="7"/>
        <v>-77090638</v>
      </c>
      <c r="I48" s="53">
        <f t="shared" si="7"/>
        <v>13509330</v>
      </c>
      <c r="J48" s="53">
        <f t="shared" si="7"/>
        <v>291492293</v>
      </c>
      <c r="K48" s="53">
        <f t="shared" si="7"/>
        <v>15666033</v>
      </c>
      <c r="L48" s="53">
        <f t="shared" si="7"/>
        <v>-40316948</v>
      </c>
      <c r="M48" s="53">
        <f t="shared" si="7"/>
        <v>41330297</v>
      </c>
      <c r="N48" s="53">
        <f t="shared" si="7"/>
        <v>16679382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308171675</v>
      </c>
      <c r="X48" s="53">
        <f t="shared" si="7"/>
        <v>116854086</v>
      </c>
      <c r="Y48" s="53">
        <f t="shared" si="7"/>
        <v>191317589</v>
      </c>
      <c r="Z48" s="54">
        <f>+IF(X48&lt;&gt;0,+(Y48/X48)*100,0)</f>
        <v>163.7234910211013</v>
      </c>
      <c r="AA48" s="55">
        <f>SUM(AA45:AA47)</f>
        <v>233708217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2393272</v>
      </c>
      <c r="D6" s="18"/>
      <c r="E6" s="19"/>
      <c r="F6" s="20"/>
      <c r="G6" s="20">
        <v>2319616</v>
      </c>
      <c r="H6" s="20">
        <v>-4897100</v>
      </c>
      <c r="I6" s="20">
        <v>-9630257</v>
      </c>
      <c r="J6" s="20">
        <v>-12207741</v>
      </c>
      <c r="K6" s="20">
        <v>-23823</v>
      </c>
      <c r="L6" s="20">
        <v>2273223</v>
      </c>
      <c r="M6" s="20">
        <v>-10814074</v>
      </c>
      <c r="N6" s="20">
        <v>-8564674</v>
      </c>
      <c r="O6" s="20"/>
      <c r="P6" s="20"/>
      <c r="Q6" s="20"/>
      <c r="R6" s="20"/>
      <c r="S6" s="20"/>
      <c r="T6" s="20"/>
      <c r="U6" s="20"/>
      <c r="V6" s="20"/>
      <c r="W6" s="20">
        <v>-20772415</v>
      </c>
      <c r="X6" s="20"/>
      <c r="Y6" s="20">
        <v>-20772415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217263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-78717575</v>
      </c>
      <c r="D8" s="18"/>
      <c r="E8" s="19"/>
      <c r="F8" s="20"/>
      <c r="G8" s="20">
        <v>3800444</v>
      </c>
      <c r="H8" s="20">
        <v>1705759</v>
      </c>
      <c r="I8" s="20">
        <v>3689444</v>
      </c>
      <c r="J8" s="20">
        <v>9195647</v>
      </c>
      <c r="K8" s="20">
        <v>3158957</v>
      </c>
      <c r="L8" s="20">
        <v>2674149</v>
      </c>
      <c r="M8" s="20">
        <v>3611812</v>
      </c>
      <c r="N8" s="20">
        <v>9444918</v>
      </c>
      <c r="O8" s="20"/>
      <c r="P8" s="20"/>
      <c r="Q8" s="20"/>
      <c r="R8" s="20"/>
      <c r="S8" s="20"/>
      <c r="T8" s="20"/>
      <c r="U8" s="20"/>
      <c r="V8" s="20"/>
      <c r="W8" s="20">
        <v>18640565</v>
      </c>
      <c r="X8" s="20"/>
      <c r="Y8" s="20">
        <v>18640565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75089664</v>
      </c>
      <c r="D9" s="18"/>
      <c r="E9" s="19"/>
      <c r="F9" s="20"/>
      <c r="G9" s="20">
        <v>90965</v>
      </c>
      <c r="H9" s="20">
        <v>26474</v>
      </c>
      <c r="I9" s="20">
        <v>12766</v>
      </c>
      <c r="J9" s="20">
        <v>130205</v>
      </c>
      <c r="K9" s="20">
        <v>19012</v>
      </c>
      <c r="L9" s="20">
        <v>244449</v>
      </c>
      <c r="M9" s="20">
        <v>5987</v>
      </c>
      <c r="N9" s="20">
        <v>269448</v>
      </c>
      <c r="O9" s="20"/>
      <c r="P9" s="20"/>
      <c r="Q9" s="20"/>
      <c r="R9" s="20"/>
      <c r="S9" s="20"/>
      <c r="T9" s="20"/>
      <c r="U9" s="20"/>
      <c r="V9" s="20"/>
      <c r="W9" s="20">
        <v>399653</v>
      </c>
      <c r="X9" s="20"/>
      <c r="Y9" s="20">
        <v>399653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1536000</v>
      </c>
      <c r="F11" s="20">
        <v>1536000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768000</v>
      </c>
      <c r="Y11" s="20">
        <v>-768000</v>
      </c>
      <c r="Z11" s="21">
        <v>-100</v>
      </c>
      <c r="AA11" s="22">
        <v>1536000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-1017376</v>
      </c>
      <c r="D12" s="29">
        <f>SUM(D6:D11)</f>
        <v>0</v>
      </c>
      <c r="E12" s="30">
        <f t="shared" si="0"/>
        <v>1536000</v>
      </c>
      <c r="F12" s="31">
        <f t="shared" si="0"/>
        <v>1536000</v>
      </c>
      <c r="G12" s="31">
        <f t="shared" si="0"/>
        <v>6211025</v>
      </c>
      <c r="H12" s="31">
        <f t="shared" si="0"/>
        <v>-3164867</v>
      </c>
      <c r="I12" s="31">
        <f t="shared" si="0"/>
        <v>-5928047</v>
      </c>
      <c r="J12" s="31">
        <f t="shared" si="0"/>
        <v>-2881889</v>
      </c>
      <c r="K12" s="31">
        <f t="shared" si="0"/>
        <v>3154146</v>
      </c>
      <c r="L12" s="31">
        <f t="shared" si="0"/>
        <v>5191821</v>
      </c>
      <c r="M12" s="31">
        <f t="shared" si="0"/>
        <v>-7196275</v>
      </c>
      <c r="N12" s="31">
        <f t="shared" si="0"/>
        <v>1149692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-1732197</v>
      </c>
      <c r="X12" s="31">
        <f t="shared" si="0"/>
        <v>768000</v>
      </c>
      <c r="Y12" s="31">
        <f t="shared" si="0"/>
        <v>-2500197</v>
      </c>
      <c r="Z12" s="32">
        <f>+IF(X12&lt;&gt;0,+(Y12/X12)*100,0)</f>
        <v>-325.54648437499998</v>
      </c>
      <c r="AA12" s="33">
        <f>SUM(AA6:AA11)</f>
        <v>1536000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19138015</v>
      </c>
      <c r="D19" s="18"/>
      <c r="E19" s="19">
        <v>6851155</v>
      </c>
      <c r="F19" s="20">
        <v>6851155</v>
      </c>
      <c r="G19" s="20"/>
      <c r="H19" s="20">
        <v>88384</v>
      </c>
      <c r="I19" s="20"/>
      <c r="J19" s="20">
        <v>88384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88384</v>
      </c>
      <c r="X19" s="20">
        <v>3425575</v>
      </c>
      <c r="Y19" s="20">
        <v>-3337191</v>
      </c>
      <c r="Z19" s="21">
        <v>-97.419878414572736</v>
      </c>
      <c r="AA19" s="22">
        <v>6851155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19138015</v>
      </c>
      <c r="D24" s="29">
        <f>SUM(D15:D23)</f>
        <v>0</v>
      </c>
      <c r="E24" s="36">
        <f t="shared" si="1"/>
        <v>6851155</v>
      </c>
      <c r="F24" s="37">
        <f t="shared" si="1"/>
        <v>6851155</v>
      </c>
      <c r="G24" s="37">
        <f t="shared" si="1"/>
        <v>0</v>
      </c>
      <c r="H24" s="37">
        <f t="shared" si="1"/>
        <v>88384</v>
      </c>
      <c r="I24" s="37">
        <f t="shared" si="1"/>
        <v>0</v>
      </c>
      <c r="J24" s="37">
        <f t="shared" si="1"/>
        <v>88384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88384</v>
      </c>
      <c r="X24" s="37">
        <f t="shared" si="1"/>
        <v>3425575</v>
      </c>
      <c r="Y24" s="37">
        <f t="shared" si="1"/>
        <v>-3337191</v>
      </c>
      <c r="Z24" s="38">
        <f>+IF(X24&lt;&gt;0,+(Y24/X24)*100,0)</f>
        <v>-97.419878414572736</v>
      </c>
      <c r="AA24" s="39">
        <f>SUM(AA15:AA23)</f>
        <v>6851155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18120639</v>
      </c>
      <c r="D25" s="29">
        <f>+D12+D24</f>
        <v>0</v>
      </c>
      <c r="E25" s="30">
        <f t="shared" si="2"/>
        <v>8387155</v>
      </c>
      <c r="F25" s="31">
        <f t="shared" si="2"/>
        <v>8387155</v>
      </c>
      <c r="G25" s="31">
        <f t="shared" si="2"/>
        <v>6211025</v>
      </c>
      <c r="H25" s="31">
        <f t="shared" si="2"/>
        <v>-3076483</v>
      </c>
      <c r="I25" s="31">
        <f t="shared" si="2"/>
        <v>-5928047</v>
      </c>
      <c r="J25" s="31">
        <f t="shared" si="2"/>
        <v>-2793505</v>
      </c>
      <c r="K25" s="31">
        <f t="shared" si="2"/>
        <v>3154146</v>
      </c>
      <c r="L25" s="31">
        <f t="shared" si="2"/>
        <v>5191821</v>
      </c>
      <c r="M25" s="31">
        <f t="shared" si="2"/>
        <v>-7196275</v>
      </c>
      <c r="N25" s="31">
        <f t="shared" si="2"/>
        <v>1149692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-1643813</v>
      </c>
      <c r="X25" s="31">
        <f t="shared" si="2"/>
        <v>4193575</v>
      </c>
      <c r="Y25" s="31">
        <f t="shared" si="2"/>
        <v>-5837388</v>
      </c>
      <c r="Z25" s="32">
        <f>+IF(X25&lt;&gt;0,+(Y25/X25)*100,0)</f>
        <v>-139.19836893342793</v>
      </c>
      <c r="AA25" s="33">
        <f>+AA12+AA24</f>
        <v>8387155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20870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136652158</v>
      </c>
      <c r="D32" s="18"/>
      <c r="E32" s="19">
        <v>95839000</v>
      </c>
      <c r="F32" s="20">
        <v>95839000</v>
      </c>
      <c r="G32" s="20">
        <v>4760974</v>
      </c>
      <c r="H32" s="20">
        <v>350768</v>
      </c>
      <c r="I32" s="20">
        <v>135175</v>
      </c>
      <c r="J32" s="20">
        <v>5246917</v>
      </c>
      <c r="K32" s="20">
        <v>9153761</v>
      </c>
      <c r="L32" s="20">
        <v>5653411</v>
      </c>
      <c r="M32" s="20">
        <v>-5922440</v>
      </c>
      <c r="N32" s="20">
        <v>8884732</v>
      </c>
      <c r="O32" s="20"/>
      <c r="P32" s="20"/>
      <c r="Q32" s="20"/>
      <c r="R32" s="20"/>
      <c r="S32" s="20"/>
      <c r="T32" s="20"/>
      <c r="U32" s="20"/>
      <c r="V32" s="20"/>
      <c r="W32" s="20">
        <v>14131649</v>
      </c>
      <c r="X32" s="20">
        <v>47919496</v>
      </c>
      <c r="Y32" s="20">
        <v>-33787847</v>
      </c>
      <c r="Z32" s="21">
        <v>-70.509604274635933</v>
      </c>
      <c r="AA32" s="22">
        <v>95839000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136081582</v>
      </c>
      <c r="D34" s="29">
        <f>SUM(D29:D33)</f>
        <v>0</v>
      </c>
      <c r="E34" s="30">
        <f t="shared" si="3"/>
        <v>95839000</v>
      </c>
      <c r="F34" s="31">
        <f t="shared" si="3"/>
        <v>95839000</v>
      </c>
      <c r="G34" s="31">
        <f t="shared" si="3"/>
        <v>4760974</v>
      </c>
      <c r="H34" s="31">
        <f t="shared" si="3"/>
        <v>350768</v>
      </c>
      <c r="I34" s="31">
        <f t="shared" si="3"/>
        <v>135175</v>
      </c>
      <c r="J34" s="31">
        <f t="shared" si="3"/>
        <v>5246917</v>
      </c>
      <c r="K34" s="31">
        <f t="shared" si="3"/>
        <v>9153761</v>
      </c>
      <c r="L34" s="31">
        <f t="shared" si="3"/>
        <v>5653411</v>
      </c>
      <c r="M34" s="31">
        <f t="shared" si="3"/>
        <v>-5922440</v>
      </c>
      <c r="N34" s="31">
        <f t="shared" si="3"/>
        <v>8884732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14131649</v>
      </c>
      <c r="X34" s="31">
        <f t="shared" si="3"/>
        <v>47919496</v>
      </c>
      <c r="Y34" s="31">
        <f t="shared" si="3"/>
        <v>-33787847</v>
      </c>
      <c r="Z34" s="32">
        <f>+IF(X34&lt;&gt;0,+(Y34/X34)*100,0)</f>
        <v>-70.509604274635933</v>
      </c>
      <c r="AA34" s="33">
        <f>SUM(AA29:AA33)</f>
        <v>95839000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307390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307390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136388972</v>
      </c>
      <c r="D40" s="29">
        <f>+D34+D39</f>
        <v>0</v>
      </c>
      <c r="E40" s="30">
        <f t="shared" si="5"/>
        <v>95839000</v>
      </c>
      <c r="F40" s="31">
        <f t="shared" si="5"/>
        <v>95839000</v>
      </c>
      <c r="G40" s="31">
        <f t="shared" si="5"/>
        <v>4760974</v>
      </c>
      <c r="H40" s="31">
        <f t="shared" si="5"/>
        <v>350768</v>
      </c>
      <c r="I40" s="31">
        <f t="shared" si="5"/>
        <v>135175</v>
      </c>
      <c r="J40" s="31">
        <f t="shared" si="5"/>
        <v>5246917</v>
      </c>
      <c r="K40" s="31">
        <f t="shared" si="5"/>
        <v>9153761</v>
      </c>
      <c r="L40" s="31">
        <f t="shared" si="5"/>
        <v>5653411</v>
      </c>
      <c r="M40" s="31">
        <f t="shared" si="5"/>
        <v>-5922440</v>
      </c>
      <c r="N40" s="31">
        <f t="shared" si="5"/>
        <v>8884732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14131649</v>
      </c>
      <c r="X40" s="31">
        <f t="shared" si="5"/>
        <v>47919496</v>
      </c>
      <c r="Y40" s="31">
        <f t="shared" si="5"/>
        <v>-33787847</v>
      </c>
      <c r="Z40" s="32">
        <f>+IF(X40&lt;&gt;0,+(Y40/X40)*100,0)</f>
        <v>-70.509604274635933</v>
      </c>
      <c r="AA40" s="33">
        <f>+AA34+AA39</f>
        <v>95839000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-118268333</v>
      </c>
      <c r="D42" s="43">
        <f>+D25-D40</f>
        <v>0</v>
      </c>
      <c r="E42" s="44">
        <f t="shared" si="6"/>
        <v>-87451845</v>
      </c>
      <c r="F42" s="45">
        <f t="shared" si="6"/>
        <v>-87451845</v>
      </c>
      <c r="G42" s="45">
        <f t="shared" si="6"/>
        <v>1450051</v>
      </c>
      <c r="H42" s="45">
        <f t="shared" si="6"/>
        <v>-3427251</v>
      </c>
      <c r="I42" s="45">
        <f t="shared" si="6"/>
        <v>-6063222</v>
      </c>
      <c r="J42" s="45">
        <f t="shared" si="6"/>
        <v>-8040422</v>
      </c>
      <c r="K42" s="45">
        <f t="shared" si="6"/>
        <v>-5999615</v>
      </c>
      <c r="L42" s="45">
        <f t="shared" si="6"/>
        <v>-461590</v>
      </c>
      <c r="M42" s="45">
        <f t="shared" si="6"/>
        <v>-1273835</v>
      </c>
      <c r="N42" s="45">
        <f t="shared" si="6"/>
        <v>-7735040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-15775462</v>
      </c>
      <c r="X42" s="45">
        <f t="shared" si="6"/>
        <v>-43725921</v>
      </c>
      <c r="Y42" s="45">
        <f t="shared" si="6"/>
        <v>27950459</v>
      </c>
      <c r="Z42" s="46">
        <f>+IF(X42&lt;&gt;0,+(Y42/X42)*100,0)</f>
        <v>-63.921944605809443</v>
      </c>
      <c r="AA42" s="47">
        <f>+AA25-AA40</f>
        <v>-87451845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818380073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-15358392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803021681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109671596</v>
      </c>
      <c r="F8" s="20">
        <v>109671596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54835802</v>
      </c>
      <c r="Y8" s="20">
        <v>-54835802</v>
      </c>
      <c r="Z8" s="21">
        <v>-100</v>
      </c>
      <c r="AA8" s="22">
        <v>109671596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109671596</v>
      </c>
      <c r="F12" s="31">
        <f t="shared" si="0"/>
        <v>109671596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54835802</v>
      </c>
      <c r="Y12" s="31">
        <f t="shared" si="0"/>
        <v>-54835802</v>
      </c>
      <c r="Z12" s="32">
        <f>+IF(X12&lt;&gt;0,+(Y12/X12)*100,0)</f>
        <v>-100</v>
      </c>
      <c r="AA12" s="33">
        <f>SUM(AA6:AA11)</f>
        <v>109671596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109671596</v>
      </c>
      <c r="F25" s="31">
        <f t="shared" si="2"/>
        <v>109671596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54835802</v>
      </c>
      <c r="Y25" s="31">
        <f t="shared" si="2"/>
        <v>-54835802</v>
      </c>
      <c r="Z25" s="32">
        <f>+IF(X25&lt;&gt;0,+(Y25/X25)*100,0)</f>
        <v>-100</v>
      </c>
      <c r="AA25" s="33">
        <f>+AA12+AA24</f>
        <v>109671596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109671596</v>
      </c>
      <c r="F42" s="45">
        <f t="shared" si="6"/>
        <v>109671596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54835802</v>
      </c>
      <c r="Y42" s="45">
        <f t="shared" si="6"/>
        <v>-54835802</v>
      </c>
      <c r="Z42" s="46">
        <f>+IF(X42&lt;&gt;0,+(Y42/X42)*100,0)</f>
        <v>-100</v>
      </c>
      <c r="AA42" s="47">
        <f>+AA25-AA40</f>
        <v>109671596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-15881012</v>
      </c>
      <c r="D6" s="18"/>
      <c r="E6" s="19">
        <v>-16054116</v>
      </c>
      <c r="F6" s="20">
        <v>-16054116</v>
      </c>
      <c r="G6" s="20">
        <v>-17021959</v>
      </c>
      <c r="H6" s="20">
        <v>-2387133</v>
      </c>
      <c r="I6" s="20"/>
      <c r="J6" s="20">
        <v>-19409092</v>
      </c>
      <c r="K6" s="20">
        <v>-1105692</v>
      </c>
      <c r="L6" s="20">
        <v>170859</v>
      </c>
      <c r="M6" s="20">
        <v>89076</v>
      </c>
      <c r="N6" s="20">
        <v>-845757</v>
      </c>
      <c r="O6" s="20"/>
      <c r="P6" s="20"/>
      <c r="Q6" s="20"/>
      <c r="R6" s="20"/>
      <c r="S6" s="20"/>
      <c r="T6" s="20"/>
      <c r="U6" s="20"/>
      <c r="V6" s="20"/>
      <c r="W6" s="20">
        <v>-20254849</v>
      </c>
      <c r="X6" s="20">
        <v>-8027058</v>
      </c>
      <c r="Y6" s="20">
        <v>-12227791</v>
      </c>
      <c r="Z6" s="21">
        <v>152.33216204492354</v>
      </c>
      <c r="AA6" s="22">
        <v>-16054116</v>
      </c>
    </row>
    <row r="7" spans="1:27" ht="13.5" x14ac:dyDescent="0.25">
      <c r="A7" s="23" t="s">
        <v>35</v>
      </c>
      <c r="B7" s="17" t="s">
        <v>32</v>
      </c>
      <c r="C7" s="18">
        <v>146371</v>
      </c>
      <c r="D7" s="18"/>
      <c r="E7" s="19"/>
      <c r="F7" s="20"/>
      <c r="G7" s="20">
        <v>146371</v>
      </c>
      <c r="H7" s="20"/>
      <c r="I7" s="20"/>
      <c r="J7" s="20">
        <v>146371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146371</v>
      </c>
      <c r="X7" s="20"/>
      <c r="Y7" s="20">
        <v>146371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29560070</v>
      </c>
      <c r="D8" s="18"/>
      <c r="E8" s="19">
        <v>4678400</v>
      </c>
      <c r="F8" s="20">
        <v>4678400</v>
      </c>
      <c r="G8" s="20">
        <v>30533581</v>
      </c>
      <c r="H8" s="20">
        <v>817951</v>
      </c>
      <c r="I8" s="20"/>
      <c r="J8" s="20">
        <v>31351532</v>
      </c>
      <c r="K8" s="20">
        <v>505914</v>
      </c>
      <c r="L8" s="20">
        <v>722054</v>
      </c>
      <c r="M8" s="20">
        <v>837031</v>
      </c>
      <c r="N8" s="20">
        <v>2064999</v>
      </c>
      <c r="O8" s="20"/>
      <c r="P8" s="20"/>
      <c r="Q8" s="20"/>
      <c r="R8" s="20"/>
      <c r="S8" s="20"/>
      <c r="T8" s="20"/>
      <c r="U8" s="20"/>
      <c r="V8" s="20"/>
      <c r="W8" s="20">
        <v>33416531</v>
      </c>
      <c r="X8" s="20">
        <v>2339196</v>
      </c>
      <c r="Y8" s="20">
        <v>31077335</v>
      </c>
      <c r="Z8" s="21">
        <v>1328.5477146848746</v>
      </c>
      <c r="AA8" s="22">
        <v>4678400</v>
      </c>
    </row>
    <row r="9" spans="1:27" ht="13.5" x14ac:dyDescent="0.25">
      <c r="A9" s="23" t="s">
        <v>37</v>
      </c>
      <c r="B9" s="17" t="s">
        <v>32</v>
      </c>
      <c r="C9" s="18">
        <v>2410160</v>
      </c>
      <c r="D9" s="18"/>
      <c r="E9" s="19"/>
      <c r="F9" s="20"/>
      <c r="G9" s="20">
        <v>2441860</v>
      </c>
      <c r="H9" s="20">
        <v>11</v>
      </c>
      <c r="I9" s="20"/>
      <c r="J9" s="20">
        <v>2441871</v>
      </c>
      <c r="K9" s="20">
        <v>143413</v>
      </c>
      <c r="L9" s="20">
        <v>44</v>
      </c>
      <c r="M9" s="20"/>
      <c r="N9" s="20">
        <v>143457</v>
      </c>
      <c r="O9" s="20"/>
      <c r="P9" s="20"/>
      <c r="Q9" s="20"/>
      <c r="R9" s="20"/>
      <c r="S9" s="20"/>
      <c r="T9" s="20"/>
      <c r="U9" s="20"/>
      <c r="V9" s="20"/>
      <c r="W9" s="20">
        <v>2585328</v>
      </c>
      <c r="X9" s="20"/>
      <c r="Y9" s="20">
        <v>2585328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-587496</v>
      </c>
      <c r="F11" s="20">
        <v>-587496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-293748</v>
      </c>
      <c r="Y11" s="20">
        <v>293748</v>
      </c>
      <c r="Z11" s="21">
        <v>-100</v>
      </c>
      <c r="AA11" s="22">
        <v>-587496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16235589</v>
      </c>
      <c r="D12" s="29">
        <f>SUM(D6:D11)</f>
        <v>0</v>
      </c>
      <c r="E12" s="30">
        <f t="shared" si="0"/>
        <v>-11963212</v>
      </c>
      <c r="F12" s="31">
        <f t="shared" si="0"/>
        <v>-11963212</v>
      </c>
      <c r="G12" s="31">
        <f t="shared" si="0"/>
        <v>16099853</v>
      </c>
      <c r="H12" s="31">
        <f t="shared" si="0"/>
        <v>-1569171</v>
      </c>
      <c r="I12" s="31">
        <f t="shared" si="0"/>
        <v>0</v>
      </c>
      <c r="J12" s="31">
        <f t="shared" si="0"/>
        <v>14530682</v>
      </c>
      <c r="K12" s="31">
        <f t="shared" si="0"/>
        <v>-456365</v>
      </c>
      <c r="L12" s="31">
        <f t="shared" si="0"/>
        <v>892957</v>
      </c>
      <c r="M12" s="31">
        <f t="shared" si="0"/>
        <v>926107</v>
      </c>
      <c r="N12" s="31">
        <f t="shared" si="0"/>
        <v>1362699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15893381</v>
      </c>
      <c r="X12" s="31">
        <f t="shared" si="0"/>
        <v>-5981610</v>
      </c>
      <c r="Y12" s="31">
        <f t="shared" si="0"/>
        <v>21874991</v>
      </c>
      <c r="Z12" s="32">
        <f>+IF(X12&lt;&gt;0,+(Y12/X12)*100,0)</f>
        <v>-365.70406629653223</v>
      </c>
      <c r="AA12" s="33">
        <f>SUM(AA6:AA11)</f>
        <v>-11963212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23468633</v>
      </c>
      <c r="D19" s="18"/>
      <c r="E19" s="19">
        <v>21437494</v>
      </c>
      <c r="F19" s="20">
        <v>21437494</v>
      </c>
      <c r="G19" s="20">
        <v>28774397</v>
      </c>
      <c r="H19" s="20">
        <v>2480978</v>
      </c>
      <c r="I19" s="20"/>
      <c r="J19" s="20">
        <v>31255375</v>
      </c>
      <c r="K19" s="20">
        <v>-4164403</v>
      </c>
      <c r="L19" s="20"/>
      <c r="M19" s="20"/>
      <c r="N19" s="20">
        <v>-4164403</v>
      </c>
      <c r="O19" s="20"/>
      <c r="P19" s="20"/>
      <c r="Q19" s="20"/>
      <c r="R19" s="20"/>
      <c r="S19" s="20"/>
      <c r="T19" s="20"/>
      <c r="U19" s="20"/>
      <c r="V19" s="20"/>
      <c r="W19" s="20">
        <v>27090972</v>
      </c>
      <c r="X19" s="20">
        <v>10718748</v>
      </c>
      <c r="Y19" s="20">
        <v>16372224</v>
      </c>
      <c r="Z19" s="21">
        <v>152.74380925832008</v>
      </c>
      <c r="AA19" s="22">
        <v>21437494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23468633</v>
      </c>
      <c r="D24" s="29">
        <f>SUM(D15:D23)</f>
        <v>0</v>
      </c>
      <c r="E24" s="36">
        <f t="shared" si="1"/>
        <v>21437494</v>
      </c>
      <c r="F24" s="37">
        <f t="shared" si="1"/>
        <v>21437494</v>
      </c>
      <c r="G24" s="37">
        <f t="shared" si="1"/>
        <v>28774397</v>
      </c>
      <c r="H24" s="37">
        <f t="shared" si="1"/>
        <v>2480978</v>
      </c>
      <c r="I24" s="37">
        <f t="shared" si="1"/>
        <v>0</v>
      </c>
      <c r="J24" s="37">
        <f t="shared" si="1"/>
        <v>31255375</v>
      </c>
      <c r="K24" s="37">
        <f t="shared" si="1"/>
        <v>-4164403</v>
      </c>
      <c r="L24" s="37">
        <f t="shared" si="1"/>
        <v>0</v>
      </c>
      <c r="M24" s="37">
        <f t="shared" si="1"/>
        <v>0</v>
      </c>
      <c r="N24" s="37">
        <f t="shared" si="1"/>
        <v>-4164403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27090972</v>
      </c>
      <c r="X24" s="37">
        <f t="shared" si="1"/>
        <v>10718748</v>
      </c>
      <c r="Y24" s="37">
        <f t="shared" si="1"/>
        <v>16372224</v>
      </c>
      <c r="Z24" s="38">
        <f>+IF(X24&lt;&gt;0,+(Y24/X24)*100,0)</f>
        <v>152.74380925832008</v>
      </c>
      <c r="AA24" s="39">
        <f>SUM(AA15:AA23)</f>
        <v>21437494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39704222</v>
      </c>
      <c r="D25" s="29">
        <f>+D12+D24</f>
        <v>0</v>
      </c>
      <c r="E25" s="30">
        <f t="shared" si="2"/>
        <v>9474282</v>
      </c>
      <c r="F25" s="31">
        <f t="shared" si="2"/>
        <v>9474282</v>
      </c>
      <c r="G25" s="31">
        <f t="shared" si="2"/>
        <v>44874250</v>
      </c>
      <c r="H25" s="31">
        <f t="shared" si="2"/>
        <v>911807</v>
      </c>
      <c r="I25" s="31">
        <f t="shared" si="2"/>
        <v>0</v>
      </c>
      <c r="J25" s="31">
        <f t="shared" si="2"/>
        <v>45786057</v>
      </c>
      <c r="K25" s="31">
        <f t="shared" si="2"/>
        <v>-4620768</v>
      </c>
      <c r="L25" s="31">
        <f t="shared" si="2"/>
        <v>892957</v>
      </c>
      <c r="M25" s="31">
        <f t="shared" si="2"/>
        <v>926107</v>
      </c>
      <c r="N25" s="31">
        <f t="shared" si="2"/>
        <v>-2801704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42984353</v>
      </c>
      <c r="X25" s="31">
        <f t="shared" si="2"/>
        <v>4737138</v>
      </c>
      <c r="Y25" s="31">
        <f t="shared" si="2"/>
        <v>38247215</v>
      </c>
      <c r="Z25" s="32">
        <f>+IF(X25&lt;&gt;0,+(Y25/X25)*100,0)</f>
        <v>807.39077054542213</v>
      </c>
      <c r="AA25" s="33">
        <f>+AA12+AA24</f>
        <v>9474282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-5</v>
      </c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7252367</v>
      </c>
      <c r="D32" s="18"/>
      <c r="E32" s="19">
        <v>728278</v>
      </c>
      <c r="F32" s="20">
        <v>728278</v>
      </c>
      <c r="G32" s="20">
        <v>5445989</v>
      </c>
      <c r="H32" s="20">
        <v>61711</v>
      </c>
      <c r="I32" s="20"/>
      <c r="J32" s="20">
        <v>5507700</v>
      </c>
      <c r="K32" s="20">
        <v>892046</v>
      </c>
      <c r="L32" s="20">
        <v>53237</v>
      </c>
      <c r="M32" s="20">
        <v>74849</v>
      </c>
      <c r="N32" s="20">
        <v>1020132</v>
      </c>
      <c r="O32" s="20"/>
      <c r="P32" s="20"/>
      <c r="Q32" s="20"/>
      <c r="R32" s="20"/>
      <c r="S32" s="20"/>
      <c r="T32" s="20"/>
      <c r="U32" s="20"/>
      <c r="V32" s="20"/>
      <c r="W32" s="20">
        <v>6527832</v>
      </c>
      <c r="X32" s="20">
        <v>364140</v>
      </c>
      <c r="Y32" s="20">
        <v>6163692</v>
      </c>
      <c r="Z32" s="21">
        <v>1692.6709507332343</v>
      </c>
      <c r="AA32" s="22">
        <v>728278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7252367</v>
      </c>
      <c r="D34" s="29">
        <f>SUM(D29:D33)</f>
        <v>0</v>
      </c>
      <c r="E34" s="30">
        <f t="shared" si="3"/>
        <v>728278</v>
      </c>
      <c r="F34" s="31">
        <f t="shared" si="3"/>
        <v>728278</v>
      </c>
      <c r="G34" s="31">
        <f t="shared" si="3"/>
        <v>5445989</v>
      </c>
      <c r="H34" s="31">
        <f t="shared" si="3"/>
        <v>61711</v>
      </c>
      <c r="I34" s="31">
        <f t="shared" si="3"/>
        <v>0</v>
      </c>
      <c r="J34" s="31">
        <f t="shared" si="3"/>
        <v>5507700</v>
      </c>
      <c r="K34" s="31">
        <f t="shared" si="3"/>
        <v>892046</v>
      </c>
      <c r="L34" s="31">
        <f t="shared" si="3"/>
        <v>53237</v>
      </c>
      <c r="M34" s="31">
        <f t="shared" si="3"/>
        <v>74844</v>
      </c>
      <c r="N34" s="31">
        <f t="shared" si="3"/>
        <v>1020127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6527827</v>
      </c>
      <c r="X34" s="31">
        <f t="shared" si="3"/>
        <v>364140</v>
      </c>
      <c r="Y34" s="31">
        <f t="shared" si="3"/>
        <v>6163687</v>
      </c>
      <c r="Z34" s="32">
        <f>+IF(X34&lt;&gt;0,+(Y34/X34)*100,0)</f>
        <v>1692.6695776349757</v>
      </c>
      <c r="AA34" s="33">
        <f>SUM(AA29:AA33)</f>
        <v>728278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7252367</v>
      </c>
      <c r="D40" s="29">
        <f>+D34+D39</f>
        <v>0</v>
      </c>
      <c r="E40" s="30">
        <f t="shared" si="5"/>
        <v>728278</v>
      </c>
      <c r="F40" s="31">
        <f t="shared" si="5"/>
        <v>728278</v>
      </c>
      <c r="G40" s="31">
        <f t="shared" si="5"/>
        <v>5445989</v>
      </c>
      <c r="H40" s="31">
        <f t="shared" si="5"/>
        <v>61711</v>
      </c>
      <c r="I40" s="31">
        <f t="shared" si="5"/>
        <v>0</v>
      </c>
      <c r="J40" s="31">
        <f t="shared" si="5"/>
        <v>5507700</v>
      </c>
      <c r="K40" s="31">
        <f t="shared" si="5"/>
        <v>892046</v>
      </c>
      <c r="L40" s="31">
        <f t="shared" si="5"/>
        <v>53237</v>
      </c>
      <c r="M40" s="31">
        <f t="shared" si="5"/>
        <v>74844</v>
      </c>
      <c r="N40" s="31">
        <f t="shared" si="5"/>
        <v>1020127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6527827</v>
      </c>
      <c r="X40" s="31">
        <f t="shared" si="5"/>
        <v>364140</v>
      </c>
      <c r="Y40" s="31">
        <f t="shared" si="5"/>
        <v>6163687</v>
      </c>
      <c r="Z40" s="32">
        <f>+IF(X40&lt;&gt;0,+(Y40/X40)*100,0)</f>
        <v>1692.6695776349757</v>
      </c>
      <c r="AA40" s="33">
        <f>+AA34+AA39</f>
        <v>728278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32451855</v>
      </c>
      <c r="D42" s="43">
        <f>+D25-D40</f>
        <v>0</v>
      </c>
      <c r="E42" s="44">
        <f t="shared" si="6"/>
        <v>8746004</v>
      </c>
      <c r="F42" s="45">
        <f t="shared" si="6"/>
        <v>8746004</v>
      </c>
      <c r="G42" s="45">
        <f t="shared" si="6"/>
        <v>39428261</v>
      </c>
      <c r="H42" s="45">
        <f t="shared" si="6"/>
        <v>850096</v>
      </c>
      <c r="I42" s="45">
        <f t="shared" si="6"/>
        <v>0</v>
      </c>
      <c r="J42" s="45">
        <f t="shared" si="6"/>
        <v>40278357</v>
      </c>
      <c r="K42" s="45">
        <f t="shared" si="6"/>
        <v>-5512814</v>
      </c>
      <c r="L42" s="45">
        <f t="shared" si="6"/>
        <v>839720</v>
      </c>
      <c r="M42" s="45">
        <f t="shared" si="6"/>
        <v>851263</v>
      </c>
      <c r="N42" s="45">
        <f t="shared" si="6"/>
        <v>-3821831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36456526</v>
      </c>
      <c r="X42" s="45">
        <f t="shared" si="6"/>
        <v>4372998</v>
      </c>
      <c r="Y42" s="45">
        <f t="shared" si="6"/>
        <v>32083528</v>
      </c>
      <c r="Z42" s="46">
        <f>+IF(X42&lt;&gt;0,+(Y42/X42)*100,0)</f>
        <v>733.67351185616826</v>
      </c>
      <c r="AA42" s="47">
        <f>+AA25-AA40</f>
        <v>8746004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8746004</v>
      </c>
      <c r="F45" s="20">
        <v>8746004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4372998</v>
      </c>
      <c r="Y45" s="20">
        <v>-4372998</v>
      </c>
      <c r="Z45" s="48">
        <v>-100</v>
      </c>
      <c r="AA45" s="22">
        <v>8746004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8746004</v>
      </c>
      <c r="F48" s="53">
        <f t="shared" si="7"/>
        <v>8746004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4372998</v>
      </c>
      <c r="Y48" s="53">
        <f t="shared" si="7"/>
        <v>-4372998</v>
      </c>
      <c r="Z48" s="54">
        <f>+IF(X48&lt;&gt;0,+(Y48/X48)*100,0)</f>
        <v>-100</v>
      </c>
      <c r="AA48" s="55">
        <f>SUM(AA45:AA47)</f>
        <v>8746004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5942349</v>
      </c>
      <c r="F19" s="20">
        <v>5942349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2971173</v>
      </c>
      <c r="Y19" s="20">
        <v>-2971173</v>
      </c>
      <c r="Z19" s="21">
        <v>-100</v>
      </c>
      <c r="AA19" s="22">
        <v>5942349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5942349</v>
      </c>
      <c r="F24" s="37">
        <f t="shared" si="1"/>
        <v>5942349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2971173</v>
      </c>
      <c r="Y24" s="37">
        <f t="shared" si="1"/>
        <v>-2971173</v>
      </c>
      <c r="Z24" s="38">
        <f>+IF(X24&lt;&gt;0,+(Y24/X24)*100,0)</f>
        <v>-100</v>
      </c>
      <c r="AA24" s="39">
        <f>SUM(AA15:AA23)</f>
        <v>5942349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5942349</v>
      </c>
      <c r="F25" s="31">
        <f t="shared" si="2"/>
        <v>5942349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2971173</v>
      </c>
      <c r="Y25" s="31">
        <f t="shared" si="2"/>
        <v>-2971173</v>
      </c>
      <c r="Z25" s="32">
        <f>+IF(X25&lt;&gt;0,+(Y25/X25)*100,0)</f>
        <v>-100</v>
      </c>
      <c r="AA25" s="33">
        <f>+AA12+AA24</f>
        <v>5942349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5942349</v>
      </c>
      <c r="F42" s="45">
        <f t="shared" si="6"/>
        <v>5942349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2971173</v>
      </c>
      <c r="Y42" s="45">
        <f t="shared" si="6"/>
        <v>-2971173</v>
      </c>
      <c r="Z42" s="46">
        <f>+IF(X42&lt;&gt;0,+(Y42/X42)*100,0)</f>
        <v>-100</v>
      </c>
      <c r="AA42" s="47">
        <f>+AA25-AA40</f>
        <v>5942349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1631884</v>
      </c>
      <c r="F8" s="20">
        <v>1631884</v>
      </c>
      <c r="G8" s="20">
        <v>429725</v>
      </c>
      <c r="H8" s="20">
        <v>-107661</v>
      </c>
      <c r="I8" s="20">
        <v>-17162</v>
      </c>
      <c r="J8" s="20">
        <v>304902</v>
      </c>
      <c r="K8" s="20">
        <v>-113901</v>
      </c>
      <c r="L8" s="20">
        <v>604744</v>
      </c>
      <c r="M8" s="20">
        <v>571013</v>
      </c>
      <c r="N8" s="20">
        <v>1061856</v>
      </c>
      <c r="O8" s="20"/>
      <c r="P8" s="20"/>
      <c r="Q8" s="20"/>
      <c r="R8" s="20"/>
      <c r="S8" s="20"/>
      <c r="T8" s="20"/>
      <c r="U8" s="20"/>
      <c r="V8" s="20"/>
      <c r="W8" s="20">
        <v>1366758</v>
      </c>
      <c r="X8" s="20">
        <v>815938</v>
      </c>
      <c r="Y8" s="20">
        <v>550820</v>
      </c>
      <c r="Z8" s="21">
        <v>67.507580232811804</v>
      </c>
      <c r="AA8" s="22">
        <v>1631884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1631884</v>
      </c>
      <c r="F12" s="31">
        <f t="shared" si="0"/>
        <v>1631884</v>
      </c>
      <c r="G12" s="31">
        <f t="shared" si="0"/>
        <v>429725</v>
      </c>
      <c r="H12" s="31">
        <f t="shared" si="0"/>
        <v>-107661</v>
      </c>
      <c r="I12" s="31">
        <f t="shared" si="0"/>
        <v>-17162</v>
      </c>
      <c r="J12" s="31">
        <f t="shared" si="0"/>
        <v>304902</v>
      </c>
      <c r="K12" s="31">
        <f t="shared" si="0"/>
        <v>-113901</v>
      </c>
      <c r="L12" s="31">
        <f t="shared" si="0"/>
        <v>604744</v>
      </c>
      <c r="M12" s="31">
        <f t="shared" si="0"/>
        <v>571013</v>
      </c>
      <c r="N12" s="31">
        <f t="shared" si="0"/>
        <v>1061856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1366758</v>
      </c>
      <c r="X12" s="31">
        <f t="shared" si="0"/>
        <v>815938</v>
      </c>
      <c r="Y12" s="31">
        <f t="shared" si="0"/>
        <v>550820</v>
      </c>
      <c r="Z12" s="32">
        <f>+IF(X12&lt;&gt;0,+(Y12/X12)*100,0)</f>
        <v>67.507580232811804</v>
      </c>
      <c r="AA12" s="33">
        <f>SUM(AA6:AA11)</f>
        <v>1631884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1631884</v>
      </c>
      <c r="F25" s="31">
        <f t="shared" si="2"/>
        <v>1631884</v>
      </c>
      <c r="G25" s="31">
        <f t="shared" si="2"/>
        <v>429725</v>
      </c>
      <c r="H25" s="31">
        <f t="shared" si="2"/>
        <v>-107661</v>
      </c>
      <c r="I25" s="31">
        <f t="shared" si="2"/>
        <v>-17162</v>
      </c>
      <c r="J25" s="31">
        <f t="shared" si="2"/>
        <v>304902</v>
      </c>
      <c r="K25" s="31">
        <f t="shared" si="2"/>
        <v>-113901</v>
      </c>
      <c r="L25" s="31">
        <f t="shared" si="2"/>
        <v>604744</v>
      </c>
      <c r="M25" s="31">
        <f t="shared" si="2"/>
        <v>571013</v>
      </c>
      <c r="N25" s="31">
        <f t="shared" si="2"/>
        <v>1061856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1366758</v>
      </c>
      <c r="X25" s="31">
        <f t="shared" si="2"/>
        <v>815938</v>
      </c>
      <c r="Y25" s="31">
        <f t="shared" si="2"/>
        <v>550820</v>
      </c>
      <c r="Z25" s="32">
        <f>+IF(X25&lt;&gt;0,+(Y25/X25)*100,0)</f>
        <v>67.507580232811804</v>
      </c>
      <c r="AA25" s="33">
        <f>+AA12+AA24</f>
        <v>1631884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1631884</v>
      </c>
      <c r="F42" s="45">
        <f t="shared" si="6"/>
        <v>1631884</v>
      </c>
      <c r="G42" s="45">
        <f t="shared" si="6"/>
        <v>429725</v>
      </c>
      <c r="H42" s="45">
        <f t="shared" si="6"/>
        <v>-107661</v>
      </c>
      <c r="I42" s="45">
        <f t="shared" si="6"/>
        <v>-17162</v>
      </c>
      <c r="J42" s="45">
        <f t="shared" si="6"/>
        <v>304902</v>
      </c>
      <c r="K42" s="45">
        <f t="shared" si="6"/>
        <v>-113901</v>
      </c>
      <c r="L42" s="45">
        <f t="shared" si="6"/>
        <v>604744</v>
      </c>
      <c r="M42" s="45">
        <f t="shared" si="6"/>
        <v>571013</v>
      </c>
      <c r="N42" s="45">
        <f t="shared" si="6"/>
        <v>1061856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1366758</v>
      </c>
      <c r="X42" s="45">
        <f t="shared" si="6"/>
        <v>815938</v>
      </c>
      <c r="Y42" s="45">
        <f t="shared" si="6"/>
        <v>550820</v>
      </c>
      <c r="Z42" s="46">
        <f>+IF(X42&lt;&gt;0,+(Y42/X42)*100,0)</f>
        <v>67.507580232811804</v>
      </c>
      <c r="AA42" s="47">
        <f>+AA25-AA40</f>
        <v>1631884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-32884561</v>
      </c>
      <c r="D6" s="18"/>
      <c r="E6" s="19">
        <v>-6342695</v>
      </c>
      <c r="F6" s="20">
        <v>-6342695</v>
      </c>
      <c r="G6" s="20">
        <v>-33859251</v>
      </c>
      <c r="H6" s="20">
        <v>-381195</v>
      </c>
      <c r="I6" s="20">
        <v>-150537</v>
      </c>
      <c r="J6" s="20">
        <v>-34390983</v>
      </c>
      <c r="K6" s="20">
        <v>-511648</v>
      </c>
      <c r="L6" s="20">
        <v>6966</v>
      </c>
      <c r="M6" s="20">
        <v>-1407832</v>
      </c>
      <c r="N6" s="20">
        <v>-1912514</v>
      </c>
      <c r="O6" s="20"/>
      <c r="P6" s="20"/>
      <c r="Q6" s="20"/>
      <c r="R6" s="20"/>
      <c r="S6" s="20"/>
      <c r="T6" s="20"/>
      <c r="U6" s="20"/>
      <c r="V6" s="20"/>
      <c r="W6" s="20">
        <v>-36303497</v>
      </c>
      <c r="X6" s="20">
        <v>-3171354</v>
      </c>
      <c r="Y6" s="20">
        <v>-33132143</v>
      </c>
      <c r="Z6" s="21">
        <v>1044.7317770264688</v>
      </c>
      <c r="AA6" s="22">
        <v>-6342695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11440890</v>
      </c>
      <c r="D8" s="18"/>
      <c r="E8" s="19">
        <v>18641915</v>
      </c>
      <c r="F8" s="20">
        <v>18641915</v>
      </c>
      <c r="G8" s="20">
        <v>11705577</v>
      </c>
      <c r="H8" s="20">
        <v>322369</v>
      </c>
      <c r="I8" s="20">
        <v>745232</v>
      </c>
      <c r="J8" s="20">
        <v>12773178</v>
      </c>
      <c r="K8" s="20">
        <v>366162</v>
      </c>
      <c r="L8" s="20">
        <v>403299</v>
      </c>
      <c r="M8" s="20">
        <v>314090</v>
      </c>
      <c r="N8" s="20">
        <v>1083551</v>
      </c>
      <c r="O8" s="20"/>
      <c r="P8" s="20"/>
      <c r="Q8" s="20"/>
      <c r="R8" s="20"/>
      <c r="S8" s="20"/>
      <c r="T8" s="20"/>
      <c r="U8" s="20"/>
      <c r="V8" s="20"/>
      <c r="W8" s="20">
        <v>13856729</v>
      </c>
      <c r="X8" s="20">
        <v>18641915</v>
      </c>
      <c r="Y8" s="20">
        <v>-4785186</v>
      </c>
      <c r="Z8" s="21">
        <v>-25.668961584686983</v>
      </c>
      <c r="AA8" s="22">
        <v>18641915</v>
      </c>
    </row>
    <row r="9" spans="1:27" ht="13.5" x14ac:dyDescent="0.25">
      <c r="A9" s="23" t="s">
        <v>37</v>
      </c>
      <c r="B9" s="17" t="s">
        <v>32</v>
      </c>
      <c r="C9" s="18">
        <v>-45335</v>
      </c>
      <c r="D9" s="18"/>
      <c r="E9" s="19"/>
      <c r="F9" s="20"/>
      <c r="G9" s="20">
        <v>-45335</v>
      </c>
      <c r="H9" s="20">
        <v>-48230</v>
      </c>
      <c r="I9" s="20">
        <v>-21696</v>
      </c>
      <c r="J9" s="20">
        <v>-115261</v>
      </c>
      <c r="K9" s="20">
        <v>42940</v>
      </c>
      <c r="L9" s="20">
        <v>15885</v>
      </c>
      <c r="M9" s="20">
        <v>117826</v>
      </c>
      <c r="N9" s="20">
        <v>176651</v>
      </c>
      <c r="O9" s="20"/>
      <c r="P9" s="20"/>
      <c r="Q9" s="20"/>
      <c r="R9" s="20"/>
      <c r="S9" s="20"/>
      <c r="T9" s="20"/>
      <c r="U9" s="20"/>
      <c r="V9" s="20"/>
      <c r="W9" s="20">
        <v>61390</v>
      </c>
      <c r="X9" s="20"/>
      <c r="Y9" s="20">
        <v>61390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-569466</v>
      </c>
      <c r="D11" s="18"/>
      <c r="E11" s="19">
        <v>-1950000</v>
      </c>
      <c r="F11" s="20">
        <v>-1950000</v>
      </c>
      <c r="G11" s="20">
        <v>-569466</v>
      </c>
      <c r="H11" s="20"/>
      <c r="I11" s="20">
        <v>-25975</v>
      </c>
      <c r="J11" s="20">
        <v>-595441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-595441</v>
      </c>
      <c r="X11" s="20">
        <v>-975000</v>
      </c>
      <c r="Y11" s="20">
        <v>379559</v>
      </c>
      <c r="Z11" s="21">
        <v>-38.929128205128208</v>
      </c>
      <c r="AA11" s="22">
        <v>-1950000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-22058472</v>
      </c>
      <c r="D12" s="29">
        <f>SUM(D6:D11)</f>
        <v>0</v>
      </c>
      <c r="E12" s="30">
        <f t="shared" si="0"/>
        <v>10349220</v>
      </c>
      <c r="F12" s="31">
        <f t="shared" si="0"/>
        <v>10349220</v>
      </c>
      <c r="G12" s="31">
        <f t="shared" si="0"/>
        <v>-22768475</v>
      </c>
      <c r="H12" s="31">
        <f t="shared" si="0"/>
        <v>-107056</v>
      </c>
      <c r="I12" s="31">
        <f t="shared" si="0"/>
        <v>547024</v>
      </c>
      <c r="J12" s="31">
        <f t="shared" si="0"/>
        <v>-22328507</v>
      </c>
      <c r="K12" s="31">
        <f t="shared" si="0"/>
        <v>-102546</v>
      </c>
      <c r="L12" s="31">
        <f t="shared" si="0"/>
        <v>426150</v>
      </c>
      <c r="M12" s="31">
        <f t="shared" si="0"/>
        <v>-975916</v>
      </c>
      <c r="N12" s="31">
        <f t="shared" si="0"/>
        <v>-652312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-22980819</v>
      </c>
      <c r="X12" s="31">
        <f t="shared" si="0"/>
        <v>14495561</v>
      </c>
      <c r="Y12" s="31">
        <f t="shared" si="0"/>
        <v>-37476380</v>
      </c>
      <c r="Z12" s="32">
        <f>+IF(X12&lt;&gt;0,+(Y12/X12)*100,0)</f>
        <v>-258.53694106768273</v>
      </c>
      <c r="AA12" s="33">
        <f>SUM(AA6:AA11)</f>
        <v>10349220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899713</v>
      </c>
      <c r="D19" s="18"/>
      <c r="E19" s="19">
        <v>19276652</v>
      </c>
      <c r="F19" s="20">
        <v>19276652</v>
      </c>
      <c r="G19" s="20">
        <v>23263911</v>
      </c>
      <c r="H19" s="20">
        <v>-22364198</v>
      </c>
      <c r="I19" s="20"/>
      <c r="J19" s="20">
        <v>899713</v>
      </c>
      <c r="K19" s="20"/>
      <c r="L19" s="20"/>
      <c r="M19" s="20">
        <v>955266</v>
      </c>
      <c r="N19" s="20">
        <v>955266</v>
      </c>
      <c r="O19" s="20"/>
      <c r="P19" s="20"/>
      <c r="Q19" s="20"/>
      <c r="R19" s="20"/>
      <c r="S19" s="20"/>
      <c r="T19" s="20"/>
      <c r="U19" s="20"/>
      <c r="V19" s="20"/>
      <c r="W19" s="20">
        <v>1854979</v>
      </c>
      <c r="X19" s="20">
        <v>13136263</v>
      </c>
      <c r="Y19" s="20">
        <v>-11281284</v>
      </c>
      <c r="Z19" s="21">
        <v>-85.878944415165876</v>
      </c>
      <c r="AA19" s="22">
        <v>19276652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899713</v>
      </c>
      <c r="D24" s="29">
        <f>SUM(D15:D23)</f>
        <v>0</v>
      </c>
      <c r="E24" s="36">
        <f t="shared" si="1"/>
        <v>19276652</v>
      </c>
      <c r="F24" s="37">
        <f t="shared" si="1"/>
        <v>19276652</v>
      </c>
      <c r="G24" s="37">
        <f t="shared" si="1"/>
        <v>23263911</v>
      </c>
      <c r="H24" s="37">
        <f t="shared" si="1"/>
        <v>-22364198</v>
      </c>
      <c r="I24" s="37">
        <f t="shared" si="1"/>
        <v>0</v>
      </c>
      <c r="J24" s="37">
        <f t="shared" si="1"/>
        <v>899713</v>
      </c>
      <c r="K24" s="37">
        <f t="shared" si="1"/>
        <v>0</v>
      </c>
      <c r="L24" s="37">
        <f t="shared" si="1"/>
        <v>0</v>
      </c>
      <c r="M24" s="37">
        <f t="shared" si="1"/>
        <v>955266</v>
      </c>
      <c r="N24" s="37">
        <f t="shared" si="1"/>
        <v>955266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1854979</v>
      </c>
      <c r="X24" s="37">
        <f t="shared" si="1"/>
        <v>13136263</v>
      </c>
      <c r="Y24" s="37">
        <f t="shared" si="1"/>
        <v>-11281284</v>
      </c>
      <c r="Z24" s="38">
        <f>+IF(X24&lt;&gt;0,+(Y24/X24)*100,0)</f>
        <v>-85.878944415165876</v>
      </c>
      <c r="AA24" s="39">
        <f>SUM(AA15:AA23)</f>
        <v>19276652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-21158759</v>
      </c>
      <c r="D25" s="29">
        <f>+D12+D24</f>
        <v>0</v>
      </c>
      <c r="E25" s="30">
        <f t="shared" si="2"/>
        <v>29625872</v>
      </c>
      <c r="F25" s="31">
        <f t="shared" si="2"/>
        <v>29625872</v>
      </c>
      <c r="G25" s="31">
        <f t="shared" si="2"/>
        <v>495436</v>
      </c>
      <c r="H25" s="31">
        <f t="shared" si="2"/>
        <v>-22471254</v>
      </c>
      <c r="I25" s="31">
        <f t="shared" si="2"/>
        <v>547024</v>
      </c>
      <c r="J25" s="31">
        <f t="shared" si="2"/>
        <v>-21428794</v>
      </c>
      <c r="K25" s="31">
        <f t="shared" si="2"/>
        <v>-102546</v>
      </c>
      <c r="L25" s="31">
        <f t="shared" si="2"/>
        <v>426150</v>
      </c>
      <c r="M25" s="31">
        <f t="shared" si="2"/>
        <v>-20650</v>
      </c>
      <c r="N25" s="31">
        <f t="shared" si="2"/>
        <v>302954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-21125840</v>
      </c>
      <c r="X25" s="31">
        <f t="shared" si="2"/>
        <v>27631824</v>
      </c>
      <c r="Y25" s="31">
        <f t="shared" si="2"/>
        <v>-48757664</v>
      </c>
      <c r="Z25" s="32">
        <f>+IF(X25&lt;&gt;0,+(Y25/X25)*100,0)</f>
        <v>-176.45474290803242</v>
      </c>
      <c r="AA25" s="33">
        <f>+AA12+AA24</f>
        <v>29625872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-18059</v>
      </c>
      <c r="D31" s="18"/>
      <c r="E31" s="19"/>
      <c r="F31" s="20"/>
      <c r="G31" s="20">
        <v>-19722</v>
      </c>
      <c r="H31" s="20">
        <v>-790</v>
      </c>
      <c r="I31" s="20">
        <v>-237</v>
      </c>
      <c r="J31" s="20">
        <v>-20749</v>
      </c>
      <c r="K31" s="20">
        <v>-695</v>
      </c>
      <c r="L31" s="20">
        <v>-1439</v>
      </c>
      <c r="M31" s="20">
        <v>-1076</v>
      </c>
      <c r="N31" s="20">
        <v>-3210</v>
      </c>
      <c r="O31" s="20"/>
      <c r="P31" s="20"/>
      <c r="Q31" s="20"/>
      <c r="R31" s="20"/>
      <c r="S31" s="20"/>
      <c r="T31" s="20"/>
      <c r="U31" s="20"/>
      <c r="V31" s="20"/>
      <c r="W31" s="20">
        <v>-23959</v>
      </c>
      <c r="X31" s="20"/>
      <c r="Y31" s="20">
        <v>-23959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1598929</v>
      </c>
      <c r="D32" s="18"/>
      <c r="E32" s="19">
        <v>9045055</v>
      </c>
      <c r="F32" s="20">
        <v>9045055</v>
      </c>
      <c r="G32" s="20">
        <v>1046086</v>
      </c>
      <c r="H32" s="20">
        <v>40588</v>
      </c>
      <c r="I32" s="20">
        <v>93758</v>
      </c>
      <c r="J32" s="20">
        <v>1180432</v>
      </c>
      <c r="K32" s="20">
        <v>55989</v>
      </c>
      <c r="L32" s="20">
        <v>73003</v>
      </c>
      <c r="M32" s="20">
        <v>33404</v>
      </c>
      <c r="N32" s="20">
        <v>162396</v>
      </c>
      <c r="O32" s="20"/>
      <c r="P32" s="20"/>
      <c r="Q32" s="20"/>
      <c r="R32" s="20"/>
      <c r="S32" s="20"/>
      <c r="T32" s="20"/>
      <c r="U32" s="20"/>
      <c r="V32" s="20"/>
      <c r="W32" s="20">
        <v>1342828</v>
      </c>
      <c r="X32" s="20">
        <v>4522524</v>
      </c>
      <c r="Y32" s="20">
        <v>-3179696</v>
      </c>
      <c r="Z32" s="21">
        <v>-70.307996154359813</v>
      </c>
      <c r="AA32" s="22">
        <v>9045055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1580870</v>
      </c>
      <c r="D34" s="29">
        <f>SUM(D29:D33)</f>
        <v>0</v>
      </c>
      <c r="E34" s="30">
        <f t="shared" si="3"/>
        <v>9045055</v>
      </c>
      <c r="F34" s="31">
        <f t="shared" si="3"/>
        <v>9045055</v>
      </c>
      <c r="G34" s="31">
        <f t="shared" si="3"/>
        <v>1026364</v>
      </c>
      <c r="H34" s="31">
        <f t="shared" si="3"/>
        <v>39798</v>
      </c>
      <c r="I34" s="31">
        <f t="shared" si="3"/>
        <v>93521</v>
      </c>
      <c r="J34" s="31">
        <f t="shared" si="3"/>
        <v>1159683</v>
      </c>
      <c r="K34" s="31">
        <f t="shared" si="3"/>
        <v>55294</v>
      </c>
      <c r="L34" s="31">
        <f t="shared" si="3"/>
        <v>71564</v>
      </c>
      <c r="M34" s="31">
        <f t="shared" si="3"/>
        <v>32328</v>
      </c>
      <c r="N34" s="31">
        <f t="shared" si="3"/>
        <v>159186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1318869</v>
      </c>
      <c r="X34" s="31">
        <f t="shared" si="3"/>
        <v>4522524</v>
      </c>
      <c r="Y34" s="31">
        <f t="shared" si="3"/>
        <v>-3203655</v>
      </c>
      <c r="Z34" s="32">
        <f>+IF(X34&lt;&gt;0,+(Y34/X34)*100,0)</f>
        <v>-70.837766698418847</v>
      </c>
      <c r="AA34" s="33">
        <f>SUM(AA29:AA33)</f>
        <v>9045055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1580870</v>
      </c>
      <c r="D40" s="29">
        <f>+D34+D39</f>
        <v>0</v>
      </c>
      <c r="E40" s="30">
        <f t="shared" si="5"/>
        <v>9045055</v>
      </c>
      <c r="F40" s="31">
        <f t="shared" si="5"/>
        <v>9045055</v>
      </c>
      <c r="G40" s="31">
        <f t="shared" si="5"/>
        <v>1026364</v>
      </c>
      <c r="H40" s="31">
        <f t="shared" si="5"/>
        <v>39798</v>
      </c>
      <c r="I40" s="31">
        <f t="shared" si="5"/>
        <v>93521</v>
      </c>
      <c r="J40" s="31">
        <f t="shared" si="5"/>
        <v>1159683</v>
      </c>
      <c r="K40" s="31">
        <f t="shared" si="5"/>
        <v>55294</v>
      </c>
      <c r="L40" s="31">
        <f t="shared" si="5"/>
        <v>71564</v>
      </c>
      <c r="M40" s="31">
        <f t="shared" si="5"/>
        <v>32328</v>
      </c>
      <c r="N40" s="31">
        <f t="shared" si="5"/>
        <v>159186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1318869</v>
      </c>
      <c r="X40" s="31">
        <f t="shared" si="5"/>
        <v>4522524</v>
      </c>
      <c r="Y40" s="31">
        <f t="shared" si="5"/>
        <v>-3203655</v>
      </c>
      <c r="Z40" s="32">
        <f>+IF(X40&lt;&gt;0,+(Y40/X40)*100,0)</f>
        <v>-70.837766698418847</v>
      </c>
      <c r="AA40" s="33">
        <f>+AA34+AA39</f>
        <v>9045055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-22739629</v>
      </c>
      <c r="D42" s="43">
        <f>+D25-D40</f>
        <v>0</v>
      </c>
      <c r="E42" s="44">
        <f t="shared" si="6"/>
        <v>20580817</v>
      </c>
      <c r="F42" s="45">
        <f t="shared" si="6"/>
        <v>20580817</v>
      </c>
      <c r="G42" s="45">
        <f t="shared" si="6"/>
        <v>-530928</v>
      </c>
      <c r="H42" s="45">
        <f t="shared" si="6"/>
        <v>-22511052</v>
      </c>
      <c r="I42" s="45">
        <f t="shared" si="6"/>
        <v>453503</v>
      </c>
      <c r="J42" s="45">
        <f t="shared" si="6"/>
        <v>-22588477</v>
      </c>
      <c r="K42" s="45">
        <f t="shared" si="6"/>
        <v>-157840</v>
      </c>
      <c r="L42" s="45">
        <f t="shared" si="6"/>
        <v>354586</v>
      </c>
      <c r="M42" s="45">
        <f t="shared" si="6"/>
        <v>-52978</v>
      </c>
      <c r="N42" s="45">
        <f t="shared" si="6"/>
        <v>143768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-22444709</v>
      </c>
      <c r="X42" s="45">
        <f t="shared" si="6"/>
        <v>23109300</v>
      </c>
      <c r="Y42" s="45">
        <f t="shared" si="6"/>
        <v>-45554009</v>
      </c>
      <c r="Z42" s="46">
        <f>+IF(X42&lt;&gt;0,+(Y42/X42)*100,0)</f>
        <v>-197.12414049754861</v>
      </c>
      <c r="AA42" s="47">
        <f>+AA25-AA40</f>
        <v>20580817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-5056955</v>
      </c>
      <c r="F45" s="20">
        <v>-5056955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-2528472</v>
      </c>
      <c r="Y45" s="20">
        <v>2528472</v>
      </c>
      <c r="Z45" s="48">
        <v>-100</v>
      </c>
      <c r="AA45" s="22">
        <v>-5056955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-5056955</v>
      </c>
      <c r="F48" s="53">
        <f t="shared" si="7"/>
        <v>-5056955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-2528472</v>
      </c>
      <c r="Y48" s="53">
        <f t="shared" si="7"/>
        <v>2528472</v>
      </c>
      <c r="Z48" s="54">
        <f>+IF(X48&lt;&gt;0,+(Y48/X48)*100,0)</f>
        <v>-100</v>
      </c>
      <c r="AA48" s="55">
        <f>SUM(AA45:AA47)</f>
        <v>-5056955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153110467</v>
      </c>
      <c r="D8" s="18"/>
      <c r="E8" s="19">
        <v>337843690</v>
      </c>
      <c r="F8" s="20">
        <v>337843690</v>
      </c>
      <c r="G8" s="20">
        <v>290627755</v>
      </c>
      <c r="H8" s="20">
        <v>-132104720</v>
      </c>
      <c r="I8" s="20">
        <v>13479061</v>
      </c>
      <c r="J8" s="20">
        <v>172002096</v>
      </c>
      <c r="K8" s="20">
        <v>13776367</v>
      </c>
      <c r="L8" s="20">
        <v>14137723</v>
      </c>
      <c r="M8" s="20">
        <v>14638564</v>
      </c>
      <c r="N8" s="20">
        <v>42552654</v>
      </c>
      <c r="O8" s="20"/>
      <c r="P8" s="20"/>
      <c r="Q8" s="20"/>
      <c r="R8" s="20"/>
      <c r="S8" s="20"/>
      <c r="T8" s="20"/>
      <c r="U8" s="20"/>
      <c r="V8" s="20"/>
      <c r="W8" s="20">
        <v>214554750</v>
      </c>
      <c r="X8" s="20">
        <v>168921858</v>
      </c>
      <c r="Y8" s="20">
        <v>45632892</v>
      </c>
      <c r="Z8" s="21">
        <v>27.014202034173696</v>
      </c>
      <c r="AA8" s="22">
        <v>337843690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153110467</v>
      </c>
      <c r="D12" s="29">
        <f>SUM(D6:D11)</f>
        <v>0</v>
      </c>
      <c r="E12" s="30">
        <f t="shared" si="0"/>
        <v>337843690</v>
      </c>
      <c r="F12" s="31">
        <f t="shared" si="0"/>
        <v>337843690</v>
      </c>
      <c r="G12" s="31">
        <f t="shared" si="0"/>
        <v>290627755</v>
      </c>
      <c r="H12" s="31">
        <f t="shared" si="0"/>
        <v>-132104720</v>
      </c>
      <c r="I12" s="31">
        <f t="shared" si="0"/>
        <v>13479061</v>
      </c>
      <c r="J12" s="31">
        <f t="shared" si="0"/>
        <v>172002096</v>
      </c>
      <c r="K12" s="31">
        <f t="shared" si="0"/>
        <v>13776367</v>
      </c>
      <c r="L12" s="31">
        <f t="shared" si="0"/>
        <v>14137723</v>
      </c>
      <c r="M12" s="31">
        <f t="shared" si="0"/>
        <v>14638564</v>
      </c>
      <c r="N12" s="31">
        <f t="shared" si="0"/>
        <v>42552654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214554750</v>
      </c>
      <c r="X12" s="31">
        <f t="shared" si="0"/>
        <v>168921858</v>
      </c>
      <c r="Y12" s="31">
        <f t="shared" si="0"/>
        <v>45632892</v>
      </c>
      <c r="Z12" s="32">
        <f>+IF(X12&lt;&gt;0,+(Y12/X12)*100,0)</f>
        <v>27.014202034173696</v>
      </c>
      <c r="AA12" s="33">
        <f>SUM(AA6:AA11)</f>
        <v>337843690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1385670174</v>
      </c>
      <c r="D19" s="18"/>
      <c r="E19" s="19">
        <v>109416842</v>
      </c>
      <c r="F19" s="20">
        <v>109416842</v>
      </c>
      <c r="G19" s="20">
        <v>1476324764</v>
      </c>
      <c r="H19" s="20">
        <v>11002364</v>
      </c>
      <c r="I19" s="20">
        <v>1332918</v>
      </c>
      <c r="J19" s="20">
        <v>1488660046</v>
      </c>
      <c r="K19" s="20">
        <v>2605159</v>
      </c>
      <c r="L19" s="20">
        <v>4330533</v>
      </c>
      <c r="M19" s="20">
        <v>3772952</v>
      </c>
      <c r="N19" s="20">
        <v>10708644</v>
      </c>
      <c r="O19" s="20"/>
      <c r="P19" s="20"/>
      <c r="Q19" s="20"/>
      <c r="R19" s="20"/>
      <c r="S19" s="20"/>
      <c r="T19" s="20"/>
      <c r="U19" s="20"/>
      <c r="V19" s="20"/>
      <c r="W19" s="20">
        <v>1499368690</v>
      </c>
      <c r="X19" s="20">
        <v>54708438</v>
      </c>
      <c r="Y19" s="20">
        <v>1444660252</v>
      </c>
      <c r="Z19" s="21">
        <v>2640.6534436241809</v>
      </c>
      <c r="AA19" s="22">
        <v>109416842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1385670174</v>
      </c>
      <c r="D24" s="29">
        <f>SUM(D15:D23)</f>
        <v>0</v>
      </c>
      <c r="E24" s="36">
        <f t="shared" si="1"/>
        <v>109416842</v>
      </c>
      <c r="F24" s="37">
        <f t="shared" si="1"/>
        <v>109416842</v>
      </c>
      <c r="G24" s="37">
        <f t="shared" si="1"/>
        <v>1476324764</v>
      </c>
      <c r="H24" s="37">
        <f t="shared" si="1"/>
        <v>11002364</v>
      </c>
      <c r="I24" s="37">
        <f t="shared" si="1"/>
        <v>1332918</v>
      </c>
      <c r="J24" s="37">
        <f t="shared" si="1"/>
        <v>1488660046</v>
      </c>
      <c r="K24" s="37">
        <f t="shared" si="1"/>
        <v>2605159</v>
      </c>
      <c r="L24" s="37">
        <f t="shared" si="1"/>
        <v>4330533</v>
      </c>
      <c r="M24" s="37">
        <f t="shared" si="1"/>
        <v>3772952</v>
      </c>
      <c r="N24" s="37">
        <f t="shared" si="1"/>
        <v>10708644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1499368690</v>
      </c>
      <c r="X24" s="37">
        <f t="shared" si="1"/>
        <v>54708438</v>
      </c>
      <c r="Y24" s="37">
        <f t="shared" si="1"/>
        <v>1444660252</v>
      </c>
      <c r="Z24" s="38">
        <f>+IF(X24&lt;&gt;0,+(Y24/X24)*100,0)</f>
        <v>2640.6534436241809</v>
      </c>
      <c r="AA24" s="39">
        <f>SUM(AA15:AA23)</f>
        <v>109416842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1538780641</v>
      </c>
      <c r="D25" s="29">
        <f>+D12+D24</f>
        <v>0</v>
      </c>
      <c r="E25" s="30">
        <f t="shared" si="2"/>
        <v>447260532</v>
      </c>
      <c r="F25" s="31">
        <f t="shared" si="2"/>
        <v>447260532</v>
      </c>
      <c r="G25" s="31">
        <f t="shared" si="2"/>
        <v>1766952519</v>
      </c>
      <c r="H25" s="31">
        <f t="shared" si="2"/>
        <v>-121102356</v>
      </c>
      <c r="I25" s="31">
        <f t="shared" si="2"/>
        <v>14811979</v>
      </c>
      <c r="J25" s="31">
        <f t="shared" si="2"/>
        <v>1660662142</v>
      </c>
      <c r="K25" s="31">
        <f t="shared" si="2"/>
        <v>16381526</v>
      </c>
      <c r="L25" s="31">
        <f t="shared" si="2"/>
        <v>18468256</v>
      </c>
      <c r="M25" s="31">
        <f t="shared" si="2"/>
        <v>18411516</v>
      </c>
      <c r="N25" s="31">
        <f t="shared" si="2"/>
        <v>53261298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1713923440</v>
      </c>
      <c r="X25" s="31">
        <f t="shared" si="2"/>
        <v>223630296</v>
      </c>
      <c r="Y25" s="31">
        <f t="shared" si="2"/>
        <v>1490293144</v>
      </c>
      <c r="Z25" s="32">
        <f>+IF(X25&lt;&gt;0,+(Y25/X25)*100,0)</f>
        <v>666.40932407476669</v>
      </c>
      <c r="AA25" s="33">
        <f>+AA12+AA24</f>
        <v>447260532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86803666</v>
      </c>
      <c r="D32" s="18"/>
      <c r="E32" s="19"/>
      <c r="F32" s="20"/>
      <c r="G32" s="20">
        <v>88353042</v>
      </c>
      <c r="H32" s="20">
        <v>1687270</v>
      </c>
      <c r="I32" s="20">
        <v>1500056</v>
      </c>
      <c r="J32" s="20">
        <v>91540368</v>
      </c>
      <c r="K32" s="20">
        <v>1539728</v>
      </c>
      <c r="L32" s="20">
        <v>1575793</v>
      </c>
      <c r="M32" s="20">
        <v>1616607</v>
      </c>
      <c r="N32" s="20">
        <v>4732128</v>
      </c>
      <c r="O32" s="20"/>
      <c r="P32" s="20"/>
      <c r="Q32" s="20"/>
      <c r="R32" s="20"/>
      <c r="S32" s="20"/>
      <c r="T32" s="20"/>
      <c r="U32" s="20"/>
      <c r="V32" s="20"/>
      <c r="W32" s="20">
        <v>96272496</v>
      </c>
      <c r="X32" s="20"/>
      <c r="Y32" s="20">
        <v>96272496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86803666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88353042</v>
      </c>
      <c r="H34" s="31">
        <f t="shared" si="3"/>
        <v>1687270</v>
      </c>
      <c r="I34" s="31">
        <f t="shared" si="3"/>
        <v>1500056</v>
      </c>
      <c r="J34" s="31">
        <f t="shared" si="3"/>
        <v>91540368</v>
      </c>
      <c r="K34" s="31">
        <f t="shared" si="3"/>
        <v>1539728</v>
      </c>
      <c r="L34" s="31">
        <f t="shared" si="3"/>
        <v>1575793</v>
      </c>
      <c r="M34" s="31">
        <f t="shared" si="3"/>
        <v>1616607</v>
      </c>
      <c r="N34" s="31">
        <f t="shared" si="3"/>
        <v>4732128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96272496</v>
      </c>
      <c r="X34" s="31">
        <f t="shared" si="3"/>
        <v>0</v>
      </c>
      <c r="Y34" s="31">
        <f t="shared" si="3"/>
        <v>96272496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86803666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88353042</v>
      </c>
      <c r="H40" s="31">
        <f t="shared" si="5"/>
        <v>1687270</v>
      </c>
      <c r="I40" s="31">
        <f t="shared" si="5"/>
        <v>1500056</v>
      </c>
      <c r="J40" s="31">
        <f t="shared" si="5"/>
        <v>91540368</v>
      </c>
      <c r="K40" s="31">
        <f t="shared" si="5"/>
        <v>1539728</v>
      </c>
      <c r="L40" s="31">
        <f t="shared" si="5"/>
        <v>1575793</v>
      </c>
      <c r="M40" s="31">
        <f t="shared" si="5"/>
        <v>1616607</v>
      </c>
      <c r="N40" s="31">
        <f t="shared" si="5"/>
        <v>4732128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96272496</v>
      </c>
      <c r="X40" s="31">
        <f t="shared" si="5"/>
        <v>0</v>
      </c>
      <c r="Y40" s="31">
        <f t="shared" si="5"/>
        <v>96272496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1451976975</v>
      </c>
      <c r="D42" s="43">
        <f>+D25-D40</f>
        <v>0</v>
      </c>
      <c r="E42" s="44">
        <f t="shared" si="6"/>
        <v>447260532</v>
      </c>
      <c r="F42" s="45">
        <f t="shared" si="6"/>
        <v>447260532</v>
      </c>
      <c r="G42" s="45">
        <f t="shared" si="6"/>
        <v>1678599477</v>
      </c>
      <c r="H42" s="45">
        <f t="shared" si="6"/>
        <v>-122789626</v>
      </c>
      <c r="I42" s="45">
        <f t="shared" si="6"/>
        <v>13311923</v>
      </c>
      <c r="J42" s="45">
        <f t="shared" si="6"/>
        <v>1569121774</v>
      </c>
      <c r="K42" s="45">
        <f t="shared" si="6"/>
        <v>14841798</v>
      </c>
      <c r="L42" s="45">
        <f t="shared" si="6"/>
        <v>16892463</v>
      </c>
      <c r="M42" s="45">
        <f t="shared" si="6"/>
        <v>16794909</v>
      </c>
      <c r="N42" s="45">
        <f t="shared" si="6"/>
        <v>48529170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1617650944</v>
      </c>
      <c r="X42" s="45">
        <f t="shared" si="6"/>
        <v>223630296</v>
      </c>
      <c r="Y42" s="45">
        <f t="shared" si="6"/>
        <v>1394020648</v>
      </c>
      <c r="Z42" s="46">
        <f>+IF(X42&lt;&gt;0,+(Y42/X42)*100,0)</f>
        <v>623.359478985799</v>
      </c>
      <c r="AA42" s="47">
        <f>+AA25-AA40</f>
        <v>447260532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-426761551</v>
      </c>
      <c r="D45" s="18"/>
      <c r="E45" s="19">
        <v>-31387843</v>
      </c>
      <c r="F45" s="20">
        <v>-31387843</v>
      </c>
      <c r="G45" s="20">
        <v>-440157848</v>
      </c>
      <c r="H45" s="20">
        <v>-135587665</v>
      </c>
      <c r="I45" s="20">
        <v>-1537078</v>
      </c>
      <c r="J45" s="20">
        <v>-577282591</v>
      </c>
      <c r="K45" s="20">
        <v>-4956264</v>
      </c>
      <c r="L45" s="20">
        <v>-68760344</v>
      </c>
      <c r="M45" s="20">
        <v>-8135111</v>
      </c>
      <c r="N45" s="20">
        <v>-81851719</v>
      </c>
      <c r="O45" s="20"/>
      <c r="P45" s="20"/>
      <c r="Q45" s="20"/>
      <c r="R45" s="20"/>
      <c r="S45" s="20"/>
      <c r="T45" s="20"/>
      <c r="U45" s="20"/>
      <c r="V45" s="20"/>
      <c r="W45" s="20">
        <v>-659134310</v>
      </c>
      <c r="X45" s="20">
        <v>-15693936</v>
      </c>
      <c r="Y45" s="20">
        <v>-643440374</v>
      </c>
      <c r="Z45" s="48">
        <v>4099.9298964899563</v>
      </c>
      <c r="AA45" s="22">
        <v>-31387843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-426761551</v>
      </c>
      <c r="D48" s="51">
        <f>SUM(D45:D47)</f>
        <v>0</v>
      </c>
      <c r="E48" s="52">
        <f t="shared" si="7"/>
        <v>-31387843</v>
      </c>
      <c r="F48" s="53">
        <f t="shared" si="7"/>
        <v>-31387843</v>
      </c>
      <c r="G48" s="53">
        <f t="shared" si="7"/>
        <v>-440157848</v>
      </c>
      <c r="H48" s="53">
        <f t="shared" si="7"/>
        <v>-135587665</v>
      </c>
      <c r="I48" s="53">
        <f t="shared" si="7"/>
        <v>-1537078</v>
      </c>
      <c r="J48" s="53">
        <f t="shared" si="7"/>
        <v>-577282591</v>
      </c>
      <c r="K48" s="53">
        <f t="shared" si="7"/>
        <v>-4956264</v>
      </c>
      <c r="L48" s="53">
        <f t="shared" si="7"/>
        <v>-68760344</v>
      </c>
      <c r="M48" s="53">
        <f t="shared" si="7"/>
        <v>-8135111</v>
      </c>
      <c r="N48" s="53">
        <f t="shared" si="7"/>
        <v>-81851719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-659134310</v>
      </c>
      <c r="X48" s="53">
        <f t="shared" si="7"/>
        <v>-15693936</v>
      </c>
      <c r="Y48" s="53">
        <f t="shared" si="7"/>
        <v>-643440374</v>
      </c>
      <c r="Z48" s="54">
        <f>+IF(X48&lt;&gt;0,+(Y48/X48)*100,0)</f>
        <v>4099.9298964899563</v>
      </c>
      <c r="AA48" s="55">
        <f>SUM(AA45:AA47)</f>
        <v>-31387843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-276438807</v>
      </c>
      <c r="D6" s="18"/>
      <c r="E6" s="19"/>
      <c r="F6" s="20"/>
      <c r="G6" s="20">
        <v>-16099258</v>
      </c>
      <c r="H6" s="20"/>
      <c r="I6" s="20">
        <v>-8063848</v>
      </c>
      <c r="J6" s="20">
        <v>-24163106</v>
      </c>
      <c r="K6" s="20">
        <v>-15431962</v>
      </c>
      <c r="L6" s="20">
        <v>-9198095</v>
      </c>
      <c r="M6" s="20">
        <v>-45512524</v>
      </c>
      <c r="N6" s="20">
        <v>-70142581</v>
      </c>
      <c r="O6" s="20"/>
      <c r="P6" s="20"/>
      <c r="Q6" s="20"/>
      <c r="R6" s="20"/>
      <c r="S6" s="20"/>
      <c r="T6" s="20"/>
      <c r="U6" s="20"/>
      <c r="V6" s="20"/>
      <c r="W6" s="20">
        <v>-94305687</v>
      </c>
      <c r="X6" s="20"/>
      <c r="Y6" s="20">
        <v>-94305687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-1717099</v>
      </c>
      <c r="D8" s="18"/>
      <c r="E8" s="19"/>
      <c r="F8" s="20"/>
      <c r="G8" s="20">
        <v>2542742</v>
      </c>
      <c r="H8" s="20"/>
      <c r="I8" s="20">
        <v>2631584</v>
      </c>
      <c r="J8" s="20">
        <v>5174326</v>
      </c>
      <c r="K8" s="20">
        <v>2529639</v>
      </c>
      <c r="L8" s="20">
        <v>2454142</v>
      </c>
      <c r="M8" s="20">
        <v>2607229</v>
      </c>
      <c r="N8" s="20">
        <v>7591010</v>
      </c>
      <c r="O8" s="20"/>
      <c r="P8" s="20"/>
      <c r="Q8" s="20"/>
      <c r="R8" s="20"/>
      <c r="S8" s="20"/>
      <c r="T8" s="20"/>
      <c r="U8" s="20"/>
      <c r="V8" s="20"/>
      <c r="W8" s="20">
        <v>12765336</v>
      </c>
      <c r="X8" s="20"/>
      <c r="Y8" s="20">
        <v>12765336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-278155906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-13556516</v>
      </c>
      <c r="H12" s="31">
        <f t="shared" si="0"/>
        <v>0</v>
      </c>
      <c r="I12" s="31">
        <f t="shared" si="0"/>
        <v>-5432264</v>
      </c>
      <c r="J12" s="31">
        <f t="shared" si="0"/>
        <v>-18988780</v>
      </c>
      <c r="K12" s="31">
        <f t="shared" si="0"/>
        <v>-12902323</v>
      </c>
      <c r="L12" s="31">
        <f t="shared" si="0"/>
        <v>-6743953</v>
      </c>
      <c r="M12" s="31">
        <f t="shared" si="0"/>
        <v>-42905295</v>
      </c>
      <c r="N12" s="31">
        <f t="shared" si="0"/>
        <v>-62551571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-81540351</v>
      </c>
      <c r="X12" s="31">
        <f t="shared" si="0"/>
        <v>0</v>
      </c>
      <c r="Y12" s="31">
        <f t="shared" si="0"/>
        <v>-81540351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-7550902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-7550902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-285706808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-13556516</v>
      </c>
      <c r="H25" s="31">
        <f t="shared" si="2"/>
        <v>0</v>
      </c>
      <c r="I25" s="31">
        <f t="shared" si="2"/>
        <v>-5432264</v>
      </c>
      <c r="J25" s="31">
        <f t="shared" si="2"/>
        <v>-18988780</v>
      </c>
      <c r="K25" s="31">
        <f t="shared" si="2"/>
        <v>-12902323</v>
      </c>
      <c r="L25" s="31">
        <f t="shared" si="2"/>
        <v>-6743953</v>
      </c>
      <c r="M25" s="31">
        <f t="shared" si="2"/>
        <v>-42905295</v>
      </c>
      <c r="N25" s="31">
        <f t="shared" si="2"/>
        <v>-62551571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-81540351</v>
      </c>
      <c r="X25" s="31">
        <f t="shared" si="2"/>
        <v>0</v>
      </c>
      <c r="Y25" s="31">
        <f t="shared" si="2"/>
        <v>-81540351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-285706808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-13556516</v>
      </c>
      <c r="H42" s="45">
        <f t="shared" si="6"/>
        <v>0</v>
      </c>
      <c r="I42" s="45">
        <f t="shared" si="6"/>
        <v>-5432264</v>
      </c>
      <c r="J42" s="45">
        <f t="shared" si="6"/>
        <v>-18988780</v>
      </c>
      <c r="K42" s="45">
        <f t="shared" si="6"/>
        <v>-12902323</v>
      </c>
      <c r="L42" s="45">
        <f t="shared" si="6"/>
        <v>-6743953</v>
      </c>
      <c r="M42" s="45">
        <f t="shared" si="6"/>
        <v>-42905295</v>
      </c>
      <c r="N42" s="45">
        <f t="shared" si="6"/>
        <v>-62551571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-81540351</v>
      </c>
      <c r="X42" s="45">
        <f t="shared" si="6"/>
        <v>0</v>
      </c>
      <c r="Y42" s="45">
        <f t="shared" si="6"/>
        <v>-81540351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-21692502</v>
      </c>
      <c r="D6" s="18"/>
      <c r="E6" s="19">
        <v>-34220577</v>
      </c>
      <c r="F6" s="20">
        <v>-34220577</v>
      </c>
      <c r="G6" s="20">
        <v>-4842392</v>
      </c>
      <c r="H6" s="20">
        <v>-628670</v>
      </c>
      <c r="I6" s="20">
        <v>-748609</v>
      </c>
      <c r="J6" s="20">
        <v>-6219671</v>
      </c>
      <c r="K6" s="20">
        <v>-2660119</v>
      </c>
      <c r="L6" s="20">
        <v>20890</v>
      </c>
      <c r="M6" s="20">
        <v>-932497</v>
      </c>
      <c r="N6" s="20">
        <v>-3571726</v>
      </c>
      <c r="O6" s="20"/>
      <c r="P6" s="20"/>
      <c r="Q6" s="20"/>
      <c r="R6" s="20"/>
      <c r="S6" s="20"/>
      <c r="T6" s="20"/>
      <c r="U6" s="20"/>
      <c r="V6" s="20"/>
      <c r="W6" s="20">
        <v>-9791397</v>
      </c>
      <c r="X6" s="20">
        <v>-6793717</v>
      </c>
      <c r="Y6" s="20">
        <v>-2997680</v>
      </c>
      <c r="Z6" s="21">
        <v>44.124298966236012</v>
      </c>
      <c r="AA6" s="22">
        <v>-34220577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34889577</v>
      </c>
      <c r="D8" s="18"/>
      <c r="E8" s="19">
        <v>37170252</v>
      </c>
      <c r="F8" s="20">
        <v>37170252</v>
      </c>
      <c r="G8" s="20">
        <v>47037758</v>
      </c>
      <c r="H8" s="20">
        <v>-7005196</v>
      </c>
      <c r="I8" s="20">
        <v>1786265</v>
      </c>
      <c r="J8" s="20">
        <v>41818827</v>
      </c>
      <c r="K8" s="20">
        <v>1881157</v>
      </c>
      <c r="L8" s="20">
        <v>1878956</v>
      </c>
      <c r="M8" s="20">
        <v>2592219</v>
      </c>
      <c r="N8" s="20">
        <v>6352332</v>
      </c>
      <c r="O8" s="20"/>
      <c r="P8" s="20"/>
      <c r="Q8" s="20"/>
      <c r="R8" s="20"/>
      <c r="S8" s="20"/>
      <c r="T8" s="20"/>
      <c r="U8" s="20"/>
      <c r="V8" s="20"/>
      <c r="W8" s="20">
        <v>48171159</v>
      </c>
      <c r="X8" s="20">
        <v>18585126</v>
      </c>
      <c r="Y8" s="20">
        <v>29586033</v>
      </c>
      <c r="Z8" s="21">
        <v>159.1919957927646</v>
      </c>
      <c r="AA8" s="22">
        <v>37170252</v>
      </c>
    </row>
    <row r="9" spans="1:27" ht="13.5" x14ac:dyDescent="0.25">
      <c r="A9" s="23" t="s">
        <v>37</v>
      </c>
      <c r="B9" s="17" t="s">
        <v>32</v>
      </c>
      <c r="C9" s="18">
        <v>13347287</v>
      </c>
      <c r="D9" s="18"/>
      <c r="E9" s="19"/>
      <c r="F9" s="20"/>
      <c r="G9" s="20">
        <v>13415723</v>
      </c>
      <c r="H9" s="20">
        <v>40661</v>
      </c>
      <c r="I9" s="20">
        <v>202242</v>
      </c>
      <c r="J9" s="20">
        <v>13658626</v>
      </c>
      <c r="K9" s="20">
        <v>284474</v>
      </c>
      <c r="L9" s="20">
        <v>47998</v>
      </c>
      <c r="M9" s="20">
        <v>198403</v>
      </c>
      <c r="N9" s="20">
        <v>530875</v>
      </c>
      <c r="O9" s="20"/>
      <c r="P9" s="20"/>
      <c r="Q9" s="20"/>
      <c r="R9" s="20"/>
      <c r="S9" s="20"/>
      <c r="T9" s="20"/>
      <c r="U9" s="20"/>
      <c r="V9" s="20"/>
      <c r="W9" s="20">
        <v>14189501</v>
      </c>
      <c r="X9" s="20"/>
      <c r="Y9" s="20">
        <v>14189501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-322732</v>
      </c>
      <c r="D11" s="18"/>
      <c r="E11" s="19"/>
      <c r="F11" s="20"/>
      <c r="G11" s="20">
        <v>-322732</v>
      </c>
      <c r="H11" s="20"/>
      <c r="I11" s="20"/>
      <c r="J11" s="20">
        <v>-322732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-322732</v>
      </c>
      <c r="X11" s="20"/>
      <c r="Y11" s="20">
        <v>-322732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26221630</v>
      </c>
      <c r="D12" s="29">
        <f>SUM(D6:D11)</f>
        <v>0</v>
      </c>
      <c r="E12" s="30">
        <f t="shared" si="0"/>
        <v>2949675</v>
      </c>
      <c r="F12" s="31">
        <f t="shared" si="0"/>
        <v>2949675</v>
      </c>
      <c r="G12" s="31">
        <f t="shared" si="0"/>
        <v>55288357</v>
      </c>
      <c r="H12" s="31">
        <f t="shared" si="0"/>
        <v>-7593205</v>
      </c>
      <c r="I12" s="31">
        <f t="shared" si="0"/>
        <v>1239898</v>
      </c>
      <c r="J12" s="31">
        <f t="shared" si="0"/>
        <v>48935050</v>
      </c>
      <c r="K12" s="31">
        <f t="shared" si="0"/>
        <v>-494488</v>
      </c>
      <c r="L12" s="31">
        <f t="shared" si="0"/>
        <v>1947844</v>
      </c>
      <c r="M12" s="31">
        <f t="shared" si="0"/>
        <v>1858125</v>
      </c>
      <c r="N12" s="31">
        <f t="shared" si="0"/>
        <v>3311481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52246531</v>
      </c>
      <c r="X12" s="31">
        <f t="shared" si="0"/>
        <v>11791409</v>
      </c>
      <c r="Y12" s="31">
        <f t="shared" si="0"/>
        <v>40455122</v>
      </c>
      <c r="Z12" s="32">
        <f>+IF(X12&lt;&gt;0,+(Y12/X12)*100,0)</f>
        <v>343.08980377154251</v>
      </c>
      <c r="AA12" s="33">
        <f>SUM(AA6:AA11)</f>
        <v>2949675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120874384</v>
      </c>
      <c r="D19" s="18"/>
      <c r="E19" s="19">
        <v>46340640</v>
      </c>
      <c r="F19" s="20">
        <v>46340640</v>
      </c>
      <c r="G19" s="20">
        <v>464864214</v>
      </c>
      <c r="H19" s="20">
        <v>-15376509</v>
      </c>
      <c r="I19" s="20">
        <v>1042442</v>
      </c>
      <c r="J19" s="20">
        <v>450530147</v>
      </c>
      <c r="K19" s="20">
        <v>2321091</v>
      </c>
      <c r="L19" s="20">
        <v>356346</v>
      </c>
      <c r="M19" s="20">
        <v>1318255</v>
      </c>
      <c r="N19" s="20">
        <v>3995692</v>
      </c>
      <c r="O19" s="20"/>
      <c r="P19" s="20"/>
      <c r="Q19" s="20"/>
      <c r="R19" s="20"/>
      <c r="S19" s="20"/>
      <c r="T19" s="20"/>
      <c r="U19" s="20"/>
      <c r="V19" s="20"/>
      <c r="W19" s="20">
        <v>454525839</v>
      </c>
      <c r="X19" s="20">
        <v>23170320</v>
      </c>
      <c r="Y19" s="20">
        <v>431355519</v>
      </c>
      <c r="Z19" s="21">
        <v>1861.6726872999595</v>
      </c>
      <c r="AA19" s="22">
        <v>46340640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120874384</v>
      </c>
      <c r="D24" s="29">
        <f>SUM(D15:D23)</f>
        <v>0</v>
      </c>
      <c r="E24" s="36">
        <f t="shared" si="1"/>
        <v>46340640</v>
      </c>
      <c r="F24" s="37">
        <f t="shared" si="1"/>
        <v>46340640</v>
      </c>
      <c r="G24" s="37">
        <f t="shared" si="1"/>
        <v>464864214</v>
      </c>
      <c r="H24" s="37">
        <f t="shared" si="1"/>
        <v>-15376509</v>
      </c>
      <c r="I24" s="37">
        <f t="shared" si="1"/>
        <v>1042442</v>
      </c>
      <c r="J24" s="37">
        <f t="shared" si="1"/>
        <v>450530147</v>
      </c>
      <c r="K24" s="37">
        <f t="shared" si="1"/>
        <v>2321091</v>
      </c>
      <c r="L24" s="37">
        <f t="shared" si="1"/>
        <v>356346</v>
      </c>
      <c r="M24" s="37">
        <f t="shared" si="1"/>
        <v>1318255</v>
      </c>
      <c r="N24" s="37">
        <f t="shared" si="1"/>
        <v>3995692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454525839</v>
      </c>
      <c r="X24" s="37">
        <f t="shared" si="1"/>
        <v>23170320</v>
      </c>
      <c r="Y24" s="37">
        <f t="shared" si="1"/>
        <v>431355519</v>
      </c>
      <c r="Z24" s="38">
        <f>+IF(X24&lt;&gt;0,+(Y24/X24)*100,0)</f>
        <v>1861.6726872999595</v>
      </c>
      <c r="AA24" s="39">
        <f>SUM(AA15:AA23)</f>
        <v>46340640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147096014</v>
      </c>
      <c r="D25" s="29">
        <f>+D12+D24</f>
        <v>0</v>
      </c>
      <c r="E25" s="30">
        <f t="shared" si="2"/>
        <v>49290315</v>
      </c>
      <c r="F25" s="31">
        <f t="shared" si="2"/>
        <v>49290315</v>
      </c>
      <c r="G25" s="31">
        <f t="shared" si="2"/>
        <v>520152571</v>
      </c>
      <c r="H25" s="31">
        <f t="shared" si="2"/>
        <v>-22969714</v>
      </c>
      <c r="I25" s="31">
        <f t="shared" si="2"/>
        <v>2282340</v>
      </c>
      <c r="J25" s="31">
        <f t="shared" si="2"/>
        <v>499465197</v>
      </c>
      <c r="K25" s="31">
        <f t="shared" si="2"/>
        <v>1826603</v>
      </c>
      <c r="L25" s="31">
        <f t="shared" si="2"/>
        <v>2304190</v>
      </c>
      <c r="M25" s="31">
        <f t="shared" si="2"/>
        <v>3176380</v>
      </c>
      <c r="N25" s="31">
        <f t="shared" si="2"/>
        <v>7307173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506772370</v>
      </c>
      <c r="X25" s="31">
        <f t="shared" si="2"/>
        <v>34961729</v>
      </c>
      <c r="Y25" s="31">
        <f t="shared" si="2"/>
        <v>471810641</v>
      </c>
      <c r="Z25" s="32">
        <f>+IF(X25&lt;&gt;0,+(Y25/X25)*100,0)</f>
        <v>1349.5060298648273</v>
      </c>
      <c r="AA25" s="33">
        <f>+AA12+AA24</f>
        <v>49290315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-51741</v>
      </c>
      <c r="D31" s="18"/>
      <c r="E31" s="19"/>
      <c r="F31" s="20"/>
      <c r="G31" s="20">
        <v>-53029</v>
      </c>
      <c r="H31" s="20">
        <v>-1960</v>
      </c>
      <c r="I31" s="20">
        <v>-468</v>
      </c>
      <c r="J31" s="20">
        <v>-55457</v>
      </c>
      <c r="K31" s="20">
        <v>-606</v>
      </c>
      <c r="L31" s="20">
        <v>-1051</v>
      </c>
      <c r="M31" s="20">
        <v>-932</v>
      </c>
      <c r="N31" s="20">
        <v>-2589</v>
      </c>
      <c r="O31" s="20"/>
      <c r="P31" s="20"/>
      <c r="Q31" s="20"/>
      <c r="R31" s="20"/>
      <c r="S31" s="20"/>
      <c r="T31" s="20"/>
      <c r="U31" s="20"/>
      <c r="V31" s="20"/>
      <c r="W31" s="20">
        <v>-58046</v>
      </c>
      <c r="X31" s="20"/>
      <c r="Y31" s="20">
        <v>-58046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15361078</v>
      </c>
      <c r="D32" s="18"/>
      <c r="E32" s="19"/>
      <c r="F32" s="20"/>
      <c r="G32" s="20">
        <v>14561340</v>
      </c>
      <c r="H32" s="20">
        <v>92055</v>
      </c>
      <c r="I32" s="20">
        <v>392223</v>
      </c>
      <c r="J32" s="20">
        <v>15045618</v>
      </c>
      <c r="K32" s="20">
        <v>-294506</v>
      </c>
      <c r="L32" s="20">
        <v>184079</v>
      </c>
      <c r="M32" s="20">
        <v>363280</v>
      </c>
      <c r="N32" s="20">
        <v>252853</v>
      </c>
      <c r="O32" s="20"/>
      <c r="P32" s="20"/>
      <c r="Q32" s="20"/>
      <c r="R32" s="20"/>
      <c r="S32" s="20"/>
      <c r="T32" s="20"/>
      <c r="U32" s="20"/>
      <c r="V32" s="20"/>
      <c r="W32" s="20">
        <v>15298471</v>
      </c>
      <c r="X32" s="20"/>
      <c r="Y32" s="20">
        <v>15298471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15309337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14508311</v>
      </c>
      <c r="H34" s="31">
        <f t="shared" si="3"/>
        <v>90095</v>
      </c>
      <c r="I34" s="31">
        <f t="shared" si="3"/>
        <v>391755</v>
      </c>
      <c r="J34" s="31">
        <f t="shared" si="3"/>
        <v>14990161</v>
      </c>
      <c r="K34" s="31">
        <f t="shared" si="3"/>
        <v>-295112</v>
      </c>
      <c r="L34" s="31">
        <f t="shared" si="3"/>
        <v>183028</v>
      </c>
      <c r="M34" s="31">
        <f t="shared" si="3"/>
        <v>362348</v>
      </c>
      <c r="N34" s="31">
        <f t="shared" si="3"/>
        <v>250264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15240425</v>
      </c>
      <c r="X34" s="31">
        <f t="shared" si="3"/>
        <v>0</v>
      </c>
      <c r="Y34" s="31">
        <f t="shared" si="3"/>
        <v>15240425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1664095</v>
      </c>
      <c r="D37" s="18"/>
      <c r="E37" s="19"/>
      <c r="F37" s="20"/>
      <c r="G37" s="20">
        <v>1664095</v>
      </c>
      <c r="H37" s="20"/>
      <c r="I37" s="20"/>
      <c r="J37" s="20">
        <v>1664095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1664095</v>
      </c>
      <c r="X37" s="20"/>
      <c r="Y37" s="20">
        <v>1664095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1664095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1664095</v>
      </c>
      <c r="H39" s="37">
        <f t="shared" si="4"/>
        <v>0</v>
      </c>
      <c r="I39" s="37">
        <f t="shared" si="4"/>
        <v>0</v>
      </c>
      <c r="J39" s="37">
        <f t="shared" si="4"/>
        <v>1664095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1664095</v>
      </c>
      <c r="X39" s="37">
        <f t="shared" si="4"/>
        <v>0</v>
      </c>
      <c r="Y39" s="37">
        <f t="shared" si="4"/>
        <v>1664095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16973432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16172406</v>
      </c>
      <c r="H40" s="31">
        <f t="shared" si="5"/>
        <v>90095</v>
      </c>
      <c r="I40" s="31">
        <f t="shared" si="5"/>
        <v>391755</v>
      </c>
      <c r="J40" s="31">
        <f t="shared" si="5"/>
        <v>16654256</v>
      </c>
      <c r="K40" s="31">
        <f t="shared" si="5"/>
        <v>-295112</v>
      </c>
      <c r="L40" s="31">
        <f t="shared" si="5"/>
        <v>183028</v>
      </c>
      <c r="M40" s="31">
        <f t="shared" si="5"/>
        <v>362348</v>
      </c>
      <c r="N40" s="31">
        <f t="shared" si="5"/>
        <v>250264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16904520</v>
      </c>
      <c r="X40" s="31">
        <f t="shared" si="5"/>
        <v>0</v>
      </c>
      <c r="Y40" s="31">
        <f t="shared" si="5"/>
        <v>16904520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130122582</v>
      </c>
      <c r="D42" s="43">
        <f>+D25-D40</f>
        <v>0</v>
      </c>
      <c r="E42" s="44">
        <f t="shared" si="6"/>
        <v>49290315</v>
      </c>
      <c r="F42" s="45">
        <f t="shared" si="6"/>
        <v>49290315</v>
      </c>
      <c r="G42" s="45">
        <f t="shared" si="6"/>
        <v>503980165</v>
      </c>
      <c r="H42" s="45">
        <f t="shared" si="6"/>
        <v>-23059809</v>
      </c>
      <c r="I42" s="45">
        <f t="shared" si="6"/>
        <v>1890585</v>
      </c>
      <c r="J42" s="45">
        <f t="shared" si="6"/>
        <v>482810941</v>
      </c>
      <c r="K42" s="45">
        <f t="shared" si="6"/>
        <v>2121715</v>
      </c>
      <c r="L42" s="45">
        <f t="shared" si="6"/>
        <v>2121162</v>
      </c>
      <c r="M42" s="45">
        <f t="shared" si="6"/>
        <v>2814032</v>
      </c>
      <c r="N42" s="45">
        <f t="shared" si="6"/>
        <v>7056909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489867850</v>
      </c>
      <c r="X42" s="45">
        <f t="shared" si="6"/>
        <v>34961729</v>
      </c>
      <c r="Y42" s="45">
        <f t="shared" si="6"/>
        <v>454906121</v>
      </c>
      <c r="Z42" s="46">
        <f>+IF(X42&lt;&gt;0,+(Y42/X42)*100,0)</f>
        <v>1301.154531001599</v>
      </c>
      <c r="AA42" s="47">
        <f>+AA25-AA40</f>
        <v>49290315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49290315</v>
      </c>
      <c r="F45" s="20">
        <v>49290315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34961729</v>
      </c>
      <c r="Y45" s="20">
        <v>-34961729</v>
      </c>
      <c r="Z45" s="48">
        <v>-100</v>
      </c>
      <c r="AA45" s="22">
        <v>49290315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49290315</v>
      </c>
      <c r="F48" s="53">
        <f t="shared" si="7"/>
        <v>49290315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34961729</v>
      </c>
      <c r="Y48" s="53">
        <f t="shared" si="7"/>
        <v>-34961729</v>
      </c>
      <c r="Z48" s="54">
        <f>+IF(X48&lt;&gt;0,+(Y48/X48)*100,0)</f>
        <v>-100</v>
      </c>
      <c r="AA48" s="55">
        <f>SUM(AA45:AA47)</f>
        <v>49290315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25742761</v>
      </c>
      <c r="D8" s="18"/>
      <c r="E8" s="19">
        <v>-47084321</v>
      </c>
      <c r="F8" s="20">
        <v>-47084321</v>
      </c>
      <c r="G8" s="20">
        <v>58945754</v>
      </c>
      <c r="H8" s="20">
        <v>-34070703</v>
      </c>
      <c r="I8" s="20">
        <v>3494789</v>
      </c>
      <c r="J8" s="20">
        <v>28369840</v>
      </c>
      <c r="K8" s="20">
        <v>3338199</v>
      </c>
      <c r="L8" s="20">
        <v>29377478</v>
      </c>
      <c r="M8" s="20">
        <v>3659059</v>
      </c>
      <c r="N8" s="20">
        <v>36374736</v>
      </c>
      <c r="O8" s="20"/>
      <c r="P8" s="20"/>
      <c r="Q8" s="20"/>
      <c r="R8" s="20"/>
      <c r="S8" s="20"/>
      <c r="T8" s="20"/>
      <c r="U8" s="20"/>
      <c r="V8" s="20"/>
      <c r="W8" s="20">
        <v>64744576</v>
      </c>
      <c r="X8" s="20">
        <v>-23542158</v>
      </c>
      <c r="Y8" s="20">
        <v>88286734</v>
      </c>
      <c r="Z8" s="21">
        <v>-375.0154679957547</v>
      </c>
      <c r="AA8" s="22">
        <v>-47084321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25742761</v>
      </c>
      <c r="D12" s="29">
        <f>SUM(D6:D11)</f>
        <v>0</v>
      </c>
      <c r="E12" s="30">
        <f t="shared" si="0"/>
        <v>-47084321</v>
      </c>
      <c r="F12" s="31">
        <f t="shared" si="0"/>
        <v>-47084321</v>
      </c>
      <c r="G12" s="31">
        <f t="shared" si="0"/>
        <v>58945754</v>
      </c>
      <c r="H12" s="31">
        <f t="shared" si="0"/>
        <v>-34070703</v>
      </c>
      <c r="I12" s="31">
        <f t="shared" si="0"/>
        <v>3494789</v>
      </c>
      <c r="J12" s="31">
        <f t="shared" si="0"/>
        <v>28369840</v>
      </c>
      <c r="K12" s="31">
        <f t="shared" si="0"/>
        <v>3338199</v>
      </c>
      <c r="L12" s="31">
        <f t="shared" si="0"/>
        <v>29377478</v>
      </c>
      <c r="M12" s="31">
        <f t="shared" si="0"/>
        <v>3659059</v>
      </c>
      <c r="N12" s="31">
        <f t="shared" si="0"/>
        <v>36374736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64744576</v>
      </c>
      <c r="X12" s="31">
        <f t="shared" si="0"/>
        <v>-23542158</v>
      </c>
      <c r="Y12" s="31">
        <f t="shared" si="0"/>
        <v>88286734</v>
      </c>
      <c r="Z12" s="32">
        <f>+IF(X12&lt;&gt;0,+(Y12/X12)*100,0)</f>
        <v>-375.0154679957547</v>
      </c>
      <c r="AA12" s="33">
        <f>SUM(AA6:AA11)</f>
        <v>-47084321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304593307</v>
      </c>
      <c r="D19" s="18"/>
      <c r="E19" s="19">
        <v>632197966</v>
      </c>
      <c r="F19" s="20">
        <v>632197966</v>
      </c>
      <c r="G19" s="20">
        <v>307204055</v>
      </c>
      <c r="H19" s="20">
        <v>-2610748</v>
      </c>
      <c r="I19" s="20"/>
      <c r="J19" s="20">
        <v>304593307</v>
      </c>
      <c r="K19" s="20"/>
      <c r="L19" s="20">
        <v>304593307</v>
      </c>
      <c r="M19" s="20"/>
      <c r="N19" s="20">
        <v>304593307</v>
      </c>
      <c r="O19" s="20"/>
      <c r="P19" s="20"/>
      <c r="Q19" s="20"/>
      <c r="R19" s="20"/>
      <c r="S19" s="20"/>
      <c r="T19" s="20"/>
      <c r="U19" s="20"/>
      <c r="V19" s="20"/>
      <c r="W19" s="20">
        <v>609186614</v>
      </c>
      <c r="X19" s="20">
        <v>316098984</v>
      </c>
      <c r="Y19" s="20">
        <v>293087630</v>
      </c>
      <c r="Z19" s="21">
        <v>92.720206275639285</v>
      </c>
      <c r="AA19" s="22">
        <v>632197966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304593307</v>
      </c>
      <c r="D24" s="29">
        <f>SUM(D15:D23)</f>
        <v>0</v>
      </c>
      <c r="E24" s="36">
        <f t="shared" si="1"/>
        <v>632197966</v>
      </c>
      <c r="F24" s="37">
        <f t="shared" si="1"/>
        <v>632197966</v>
      </c>
      <c r="G24" s="37">
        <f t="shared" si="1"/>
        <v>307204055</v>
      </c>
      <c r="H24" s="37">
        <f t="shared" si="1"/>
        <v>-2610748</v>
      </c>
      <c r="I24" s="37">
        <f t="shared" si="1"/>
        <v>0</v>
      </c>
      <c r="J24" s="37">
        <f t="shared" si="1"/>
        <v>304593307</v>
      </c>
      <c r="K24" s="37">
        <f t="shared" si="1"/>
        <v>0</v>
      </c>
      <c r="L24" s="37">
        <f t="shared" si="1"/>
        <v>304593307</v>
      </c>
      <c r="M24" s="37">
        <f t="shared" si="1"/>
        <v>0</v>
      </c>
      <c r="N24" s="37">
        <f t="shared" si="1"/>
        <v>304593307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609186614</v>
      </c>
      <c r="X24" s="37">
        <f t="shared" si="1"/>
        <v>316098984</v>
      </c>
      <c r="Y24" s="37">
        <f t="shared" si="1"/>
        <v>293087630</v>
      </c>
      <c r="Z24" s="38">
        <f>+IF(X24&lt;&gt;0,+(Y24/X24)*100,0)</f>
        <v>92.720206275639285</v>
      </c>
      <c r="AA24" s="39">
        <f>SUM(AA15:AA23)</f>
        <v>632197966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330336068</v>
      </c>
      <c r="D25" s="29">
        <f>+D12+D24</f>
        <v>0</v>
      </c>
      <c r="E25" s="30">
        <f t="shared" si="2"/>
        <v>585113645</v>
      </c>
      <c r="F25" s="31">
        <f t="shared" si="2"/>
        <v>585113645</v>
      </c>
      <c r="G25" s="31">
        <f t="shared" si="2"/>
        <v>366149809</v>
      </c>
      <c r="H25" s="31">
        <f t="shared" si="2"/>
        <v>-36681451</v>
      </c>
      <c r="I25" s="31">
        <f t="shared" si="2"/>
        <v>3494789</v>
      </c>
      <c r="J25" s="31">
        <f t="shared" si="2"/>
        <v>332963147</v>
      </c>
      <c r="K25" s="31">
        <f t="shared" si="2"/>
        <v>3338199</v>
      </c>
      <c r="L25" s="31">
        <f t="shared" si="2"/>
        <v>333970785</v>
      </c>
      <c r="M25" s="31">
        <f t="shared" si="2"/>
        <v>3659059</v>
      </c>
      <c r="N25" s="31">
        <f t="shared" si="2"/>
        <v>340968043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673931190</v>
      </c>
      <c r="X25" s="31">
        <f t="shared" si="2"/>
        <v>292556826</v>
      </c>
      <c r="Y25" s="31">
        <f t="shared" si="2"/>
        <v>381374364</v>
      </c>
      <c r="Z25" s="32">
        <f>+IF(X25&lt;&gt;0,+(Y25/X25)*100,0)</f>
        <v>130.35907218927784</v>
      </c>
      <c r="AA25" s="33">
        <f>+AA12+AA24</f>
        <v>585113645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11964897</v>
      </c>
      <c r="D32" s="18"/>
      <c r="E32" s="19"/>
      <c r="F32" s="20"/>
      <c r="G32" s="20">
        <v>12339998</v>
      </c>
      <c r="H32" s="20">
        <v>333515</v>
      </c>
      <c r="I32" s="20">
        <v>349860</v>
      </c>
      <c r="J32" s="20">
        <v>13023373</v>
      </c>
      <c r="K32" s="20">
        <v>330511</v>
      </c>
      <c r="L32" s="20">
        <v>12326781</v>
      </c>
      <c r="M32" s="20">
        <v>358837</v>
      </c>
      <c r="N32" s="20">
        <v>13016129</v>
      </c>
      <c r="O32" s="20"/>
      <c r="P32" s="20"/>
      <c r="Q32" s="20"/>
      <c r="R32" s="20"/>
      <c r="S32" s="20"/>
      <c r="T32" s="20"/>
      <c r="U32" s="20"/>
      <c r="V32" s="20"/>
      <c r="W32" s="20">
        <v>26039502</v>
      </c>
      <c r="X32" s="20"/>
      <c r="Y32" s="20">
        <v>26039502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11964897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12339998</v>
      </c>
      <c r="H34" s="31">
        <f t="shared" si="3"/>
        <v>333515</v>
      </c>
      <c r="I34" s="31">
        <f t="shared" si="3"/>
        <v>349860</v>
      </c>
      <c r="J34" s="31">
        <f t="shared" si="3"/>
        <v>13023373</v>
      </c>
      <c r="K34" s="31">
        <f t="shared" si="3"/>
        <v>330511</v>
      </c>
      <c r="L34" s="31">
        <f t="shared" si="3"/>
        <v>12326781</v>
      </c>
      <c r="M34" s="31">
        <f t="shared" si="3"/>
        <v>358837</v>
      </c>
      <c r="N34" s="31">
        <f t="shared" si="3"/>
        <v>13016129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26039502</v>
      </c>
      <c r="X34" s="31">
        <f t="shared" si="3"/>
        <v>0</v>
      </c>
      <c r="Y34" s="31">
        <f t="shared" si="3"/>
        <v>26039502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11964897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12339998</v>
      </c>
      <c r="H40" s="31">
        <f t="shared" si="5"/>
        <v>333515</v>
      </c>
      <c r="I40" s="31">
        <f t="shared" si="5"/>
        <v>349860</v>
      </c>
      <c r="J40" s="31">
        <f t="shared" si="5"/>
        <v>13023373</v>
      </c>
      <c r="K40" s="31">
        <f t="shared" si="5"/>
        <v>330511</v>
      </c>
      <c r="L40" s="31">
        <f t="shared" si="5"/>
        <v>12326781</v>
      </c>
      <c r="M40" s="31">
        <f t="shared" si="5"/>
        <v>358837</v>
      </c>
      <c r="N40" s="31">
        <f t="shared" si="5"/>
        <v>13016129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26039502</v>
      </c>
      <c r="X40" s="31">
        <f t="shared" si="5"/>
        <v>0</v>
      </c>
      <c r="Y40" s="31">
        <f t="shared" si="5"/>
        <v>26039502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318371171</v>
      </c>
      <c r="D42" s="43">
        <f>+D25-D40</f>
        <v>0</v>
      </c>
      <c r="E42" s="44">
        <f t="shared" si="6"/>
        <v>585113645</v>
      </c>
      <c r="F42" s="45">
        <f t="shared" si="6"/>
        <v>585113645</v>
      </c>
      <c r="G42" s="45">
        <f t="shared" si="6"/>
        <v>353809811</v>
      </c>
      <c r="H42" s="45">
        <f t="shared" si="6"/>
        <v>-37014966</v>
      </c>
      <c r="I42" s="45">
        <f t="shared" si="6"/>
        <v>3144929</v>
      </c>
      <c r="J42" s="45">
        <f t="shared" si="6"/>
        <v>319939774</v>
      </c>
      <c r="K42" s="45">
        <f t="shared" si="6"/>
        <v>3007688</v>
      </c>
      <c r="L42" s="45">
        <f t="shared" si="6"/>
        <v>321644004</v>
      </c>
      <c r="M42" s="45">
        <f t="shared" si="6"/>
        <v>3300222</v>
      </c>
      <c r="N42" s="45">
        <f t="shared" si="6"/>
        <v>327951914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647891688</v>
      </c>
      <c r="X42" s="45">
        <f t="shared" si="6"/>
        <v>292556826</v>
      </c>
      <c r="Y42" s="45">
        <f t="shared" si="6"/>
        <v>355334862</v>
      </c>
      <c r="Z42" s="46">
        <f>+IF(X42&lt;&gt;0,+(Y42/X42)*100,0)</f>
        <v>121.45840753686601</v>
      </c>
      <c r="AA42" s="47">
        <f>+AA25-AA40</f>
        <v>585113645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55704322</v>
      </c>
      <c r="D45" s="18"/>
      <c r="E45" s="19">
        <v>40596100</v>
      </c>
      <c r="F45" s="20">
        <v>40596100</v>
      </c>
      <c r="G45" s="20">
        <v>60125263</v>
      </c>
      <c r="H45" s="20">
        <v>-24282393</v>
      </c>
      <c r="I45" s="20">
        <v>3666966</v>
      </c>
      <c r="J45" s="20">
        <v>39509836</v>
      </c>
      <c r="K45" s="20">
        <v>3310241</v>
      </c>
      <c r="L45" s="20">
        <v>39502886</v>
      </c>
      <c r="M45" s="20">
        <v>3161194</v>
      </c>
      <c r="N45" s="20">
        <v>45974321</v>
      </c>
      <c r="O45" s="20"/>
      <c r="P45" s="20"/>
      <c r="Q45" s="20"/>
      <c r="R45" s="20"/>
      <c r="S45" s="20"/>
      <c r="T45" s="20"/>
      <c r="U45" s="20"/>
      <c r="V45" s="20"/>
      <c r="W45" s="20">
        <v>85484157</v>
      </c>
      <c r="X45" s="20">
        <v>20298048</v>
      </c>
      <c r="Y45" s="20">
        <v>65186109</v>
      </c>
      <c r="Z45" s="48">
        <v>321.14471795514527</v>
      </c>
      <c r="AA45" s="22">
        <v>40596100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55704322</v>
      </c>
      <c r="D48" s="51">
        <f>SUM(D45:D47)</f>
        <v>0</v>
      </c>
      <c r="E48" s="52">
        <f t="shared" si="7"/>
        <v>40596100</v>
      </c>
      <c r="F48" s="53">
        <f t="shared" si="7"/>
        <v>40596100</v>
      </c>
      <c r="G48" s="53">
        <f t="shared" si="7"/>
        <v>60125263</v>
      </c>
      <c r="H48" s="53">
        <f t="shared" si="7"/>
        <v>-24282393</v>
      </c>
      <c r="I48" s="53">
        <f t="shared" si="7"/>
        <v>3666966</v>
      </c>
      <c r="J48" s="53">
        <f t="shared" si="7"/>
        <v>39509836</v>
      </c>
      <c r="K48" s="53">
        <f t="shared" si="7"/>
        <v>3310241</v>
      </c>
      <c r="L48" s="53">
        <f t="shared" si="7"/>
        <v>39502886</v>
      </c>
      <c r="M48" s="53">
        <f t="shared" si="7"/>
        <v>3161194</v>
      </c>
      <c r="N48" s="53">
        <f t="shared" si="7"/>
        <v>45974321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85484157</v>
      </c>
      <c r="X48" s="53">
        <f t="shared" si="7"/>
        <v>20298048</v>
      </c>
      <c r="Y48" s="53">
        <f t="shared" si="7"/>
        <v>65186109</v>
      </c>
      <c r="Z48" s="54">
        <f>+IF(X48&lt;&gt;0,+(Y48/X48)*100,0)</f>
        <v>321.14471795514527</v>
      </c>
      <c r="AA48" s="55">
        <f>SUM(AA45:AA47)</f>
        <v>40596100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11308788</v>
      </c>
      <c r="F6" s="20">
        <v>11308788</v>
      </c>
      <c r="G6" s="20">
        <v>8262808</v>
      </c>
      <c r="H6" s="20">
        <v>-2121632</v>
      </c>
      <c r="I6" s="20">
        <v>-683707</v>
      </c>
      <c r="J6" s="20">
        <v>5457469</v>
      </c>
      <c r="K6" s="20">
        <v>959116</v>
      </c>
      <c r="L6" s="20">
        <v>-1394184</v>
      </c>
      <c r="M6" s="20">
        <v>-4315954</v>
      </c>
      <c r="N6" s="20">
        <v>-4751022</v>
      </c>
      <c r="O6" s="20"/>
      <c r="P6" s="20"/>
      <c r="Q6" s="20"/>
      <c r="R6" s="20"/>
      <c r="S6" s="20"/>
      <c r="T6" s="20"/>
      <c r="U6" s="20"/>
      <c r="V6" s="20"/>
      <c r="W6" s="20">
        <v>706447</v>
      </c>
      <c r="X6" s="20">
        <v>5654394</v>
      </c>
      <c r="Y6" s="20">
        <v>-4947947</v>
      </c>
      <c r="Z6" s="21">
        <v>-87.506229668466688</v>
      </c>
      <c r="AA6" s="22">
        <v>11308788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-4848312</v>
      </c>
      <c r="F8" s="20">
        <v>-4848312</v>
      </c>
      <c r="G8" s="20">
        <v>45745972</v>
      </c>
      <c r="H8" s="20">
        <v>794710</v>
      </c>
      <c r="I8" s="20">
        <v>598511</v>
      </c>
      <c r="J8" s="20">
        <v>47139193</v>
      </c>
      <c r="K8" s="20">
        <v>424255</v>
      </c>
      <c r="L8" s="20">
        <v>1729312</v>
      </c>
      <c r="M8" s="20">
        <v>366555</v>
      </c>
      <c r="N8" s="20">
        <v>2520122</v>
      </c>
      <c r="O8" s="20"/>
      <c r="P8" s="20"/>
      <c r="Q8" s="20"/>
      <c r="R8" s="20"/>
      <c r="S8" s="20"/>
      <c r="T8" s="20"/>
      <c r="U8" s="20"/>
      <c r="V8" s="20"/>
      <c r="W8" s="20">
        <v>49659315</v>
      </c>
      <c r="X8" s="20">
        <v>-14759454</v>
      </c>
      <c r="Y8" s="20">
        <v>64418769</v>
      </c>
      <c r="Z8" s="21">
        <v>-436.45766977558924</v>
      </c>
      <c r="AA8" s="22">
        <v>-4848312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3352624</v>
      </c>
      <c r="H9" s="20">
        <v>349955</v>
      </c>
      <c r="I9" s="20">
        <v>135703</v>
      </c>
      <c r="J9" s="20">
        <v>3838282</v>
      </c>
      <c r="K9" s="20">
        <v>-15694</v>
      </c>
      <c r="L9" s="20">
        <v>981818</v>
      </c>
      <c r="M9" s="20">
        <v>127137</v>
      </c>
      <c r="N9" s="20">
        <v>1093261</v>
      </c>
      <c r="O9" s="20"/>
      <c r="P9" s="20"/>
      <c r="Q9" s="20"/>
      <c r="R9" s="20"/>
      <c r="S9" s="20"/>
      <c r="T9" s="20"/>
      <c r="U9" s="20"/>
      <c r="V9" s="20"/>
      <c r="W9" s="20">
        <v>4931543</v>
      </c>
      <c r="X9" s="20"/>
      <c r="Y9" s="20">
        <v>4931543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-809</v>
      </c>
      <c r="H11" s="20"/>
      <c r="I11" s="20"/>
      <c r="J11" s="20">
        <v>-809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-809</v>
      </c>
      <c r="X11" s="20"/>
      <c r="Y11" s="20">
        <v>-809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6460476</v>
      </c>
      <c r="F12" s="31">
        <f t="shared" si="0"/>
        <v>6460476</v>
      </c>
      <c r="G12" s="31">
        <f t="shared" si="0"/>
        <v>57360595</v>
      </c>
      <c r="H12" s="31">
        <f t="shared" si="0"/>
        <v>-976967</v>
      </c>
      <c r="I12" s="31">
        <f t="shared" si="0"/>
        <v>50507</v>
      </c>
      <c r="J12" s="31">
        <f t="shared" si="0"/>
        <v>56434135</v>
      </c>
      <c r="K12" s="31">
        <f t="shared" si="0"/>
        <v>1367677</v>
      </c>
      <c r="L12" s="31">
        <f t="shared" si="0"/>
        <v>1316946</v>
      </c>
      <c r="M12" s="31">
        <f t="shared" si="0"/>
        <v>-3822262</v>
      </c>
      <c r="N12" s="31">
        <f t="shared" si="0"/>
        <v>-1137639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55296496</v>
      </c>
      <c r="X12" s="31">
        <f t="shared" si="0"/>
        <v>-9105060</v>
      </c>
      <c r="Y12" s="31">
        <f t="shared" si="0"/>
        <v>64401556</v>
      </c>
      <c r="Z12" s="32">
        <f>+IF(X12&lt;&gt;0,+(Y12/X12)*100,0)</f>
        <v>-707.3161077466815</v>
      </c>
      <c r="AA12" s="33">
        <f>SUM(AA6:AA11)</f>
        <v>6460476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10906628</v>
      </c>
      <c r="F19" s="20">
        <v>10906628</v>
      </c>
      <c r="G19" s="20">
        <v>23253624</v>
      </c>
      <c r="H19" s="20">
        <v>2333037</v>
      </c>
      <c r="I19" s="20">
        <v>904686</v>
      </c>
      <c r="J19" s="20">
        <v>26491347</v>
      </c>
      <c r="K19" s="20"/>
      <c r="L19" s="20">
        <v>5651379</v>
      </c>
      <c r="M19" s="20">
        <v>628378</v>
      </c>
      <c r="N19" s="20">
        <v>6279757</v>
      </c>
      <c r="O19" s="20"/>
      <c r="P19" s="20"/>
      <c r="Q19" s="20"/>
      <c r="R19" s="20"/>
      <c r="S19" s="20"/>
      <c r="T19" s="20"/>
      <c r="U19" s="20"/>
      <c r="V19" s="20"/>
      <c r="W19" s="20">
        <v>32771104</v>
      </c>
      <c r="X19" s="20">
        <v>5329772</v>
      </c>
      <c r="Y19" s="20">
        <v>27441332</v>
      </c>
      <c r="Z19" s="21">
        <v>514.86877862692813</v>
      </c>
      <c r="AA19" s="22">
        <v>10906628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10906628</v>
      </c>
      <c r="F24" s="37">
        <f t="shared" si="1"/>
        <v>10906628</v>
      </c>
      <c r="G24" s="37">
        <f t="shared" si="1"/>
        <v>23253624</v>
      </c>
      <c r="H24" s="37">
        <f t="shared" si="1"/>
        <v>2333037</v>
      </c>
      <c r="I24" s="37">
        <f t="shared" si="1"/>
        <v>904686</v>
      </c>
      <c r="J24" s="37">
        <f t="shared" si="1"/>
        <v>26491347</v>
      </c>
      <c r="K24" s="37">
        <f t="shared" si="1"/>
        <v>0</v>
      </c>
      <c r="L24" s="37">
        <f t="shared" si="1"/>
        <v>5651379</v>
      </c>
      <c r="M24" s="37">
        <f t="shared" si="1"/>
        <v>628378</v>
      </c>
      <c r="N24" s="37">
        <f t="shared" si="1"/>
        <v>6279757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32771104</v>
      </c>
      <c r="X24" s="37">
        <f t="shared" si="1"/>
        <v>5329772</v>
      </c>
      <c r="Y24" s="37">
        <f t="shared" si="1"/>
        <v>27441332</v>
      </c>
      <c r="Z24" s="38">
        <f>+IF(X24&lt;&gt;0,+(Y24/X24)*100,0)</f>
        <v>514.86877862692813</v>
      </c>
      <c r="AA24" s="39">
        <f>SUM(AA15:AA23)</f>
        <v>10906628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17367104</v>
      </c>
      <c r="F25" s="31">
        <f t="shared" si="2"/>
        <v>17367104</v>
      </c>
      <c r="G25" s="31">
        <f t="shared" si="2"/>
        <v>80614219</v>
      </c>
      <c r="H25" s="31">
        <f t="shared" si="2"/>
        <v>1356070</v>
      </c>
      <c r="I25" s="31">
        <f t="shared" si="2"/>
        <v>955193</v>
      </c>
      <c r="J25" s="31">
        <f t="shared" si="2"/>
        <v>82925482</v>
      </c>
      <c r="K25" s="31">
        <f t="shared" si="2"/>
        <v>1367677</v>
      </c>
      <c r="L25" s="31">
        <f t="shared" si="2"/>
        <v>6968325</v>
      </c>
      <c r="M25" s="31">
        <f t="shared" si="2"/>
        <v>-3193884</v>
      </c>
      <c r="N25" s="31">
        <f t="shared" si="2"/>
        <v>5142118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88067600</v>
      </c>
      <c r="X25" s="31">
        <f t="shared" si="2"/>
        <v>-3775288</v>
      </c>
      <c r="Y25" s="31">
        <f t="shared" si="2"/>
        <v>91842888</v>
      </c>
      <c r="Z25" s="32">
        <f>+IF(X25&lt;&gt;0,+(Y25/X25)*100,0)</f>
        <v>-2432.738588420274</v>
      </c>
      <c r="AA25" s="33">
        <f>+AA12+AA24</f>
        <v>17367104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-16361</v>
      </c>
      <c r="H31" s="20">
        <v>-791</v>
      </c>
      <c r="I31" s="20">
        <v>-450</v>
      </c>
      <c r="J31" s="20">
        <v>-17602</v>
      </c>
      <c r="K31" s="20">
        <v>-529</v>
      </c>
      <c r="L31" s="20">
        <v>-245</v>
      </c>
      <c r="M31" s="20">
        <v>-540</v>
      </c>
      <c r="N31" s="20">
        <v>-1314</v>
      </c>
      <c r="O31" s="20"/>
      <c r="P31" s="20"/>
      <c r="Q31" s="20"/>
      <c r="R31" s="20"/>
      <c r="S31" s="20"/>
      <c r="T31" s="20"/>
      <c r="U31" s="20"/>
      <c r="V31" s="20"/>
      <c r="W31" s="20">
        <v>-18916</v>
      </c>
      <c r="X31" s="20"/>
      <c r="Y31" s="20">
        <v>-18916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5430400</v>
      </c>
      <c r="F32" s="20">
        <v>5430400</v>
      </c>
      <c r="G32" s="20">
        <v>11787505</v>
      </c>
      <c r="H32" s="20">
        <v>-790950</v>
      </c>
      <c r="I32" s="20">
        <v>-143034</v>
      </c>
      <c r="J32" s="20">
        <v>10853521</v>
      </c>
      <c r="K32" s="20">
        <v>-69037</v>
      </c>
      <c r="L32" s="20">
        <v>5753052</v>
      </c>
      <c r="M32" s="20">
        <v>-4199102</v>
      </c>
      <c r="N32" s="20">
        <v>1484913</v>
      </c>
      <c r="O32" s="20"/>
      <c r="P32" s="20"/>
      <c r="Q32" s="20"/>
      <c r="R32" s="20"/>
      <c r="S32" s="20"/>
      <c r="T32" s="20"/>
      <c r="U32" s="20"/>
      <c r="V32" s="20"/>
      <c r="W32" s="20">
        <v>12338434</v>
      </c>
      <c r="X32" s="20">
        <v>2641972</v>
      </c>
      <c r="Y32" s="20">
        <v>9696462</v>
      </c>
      <c r="Z32" s="21">
        <v>367.0160773846203</v>
      </c>
      <c r="AA32" s="22">
        <v>5430400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5430400</v>
      </c>
      <c r="F34" s="31">
        <f t="shared" si="3"/>
        <v>5430400</v>
      </c>
      <c r="G34" s="31">
        <f t="shared" si="3"/>
        <v>11771144</v>
      </c>
      <c r="H34" s="31">
        <f t="shared" si="3"/>
        <v>-791741</v>
      </c>
      <c r="I34" s="31">
        <f t="shared" si="3"/>
        <v>-143484</v>
      </c>
      <c r="J34" s="31">
        <f t="shared" si="3"/>
        <v>10835919</v>
      </c>
      <c r="K34" s="31">
        <f t="shared" si="3"/>
        <v>-69566</v>
      </c>
      <c r="L34" s="31">
        <f t="shared" si="3"/>
        <v>5752807</v>
      </c>
      <c r="M34" s="31">
        <f t="shared" si="3"/>
        <v>-4199642</v>
      </c>
      <c r="N34" s="31">
        <f t="shared" si="3"/>
        <v>1483599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12319518</v>
      </c>
      <c r="X34" s="31">
        <f t="shared" si="3"/>
        <v>2641972</v>
      </c>
      <c r="Y34" s="31">
        <f t="shared" si="3"/>
        <v>9677546</v>
      </c>
      <c r="Z34" s="32">
        <f>+IF(X34&lt;&gt;0,+(Y34/X34)*100,0)</f>
        <v>366.30009704871964</v>
      </c>
      <c r="AA34" s="33">
        <f>SUM(AA29:AA33)</f>
        <v>5430400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5430400</v>
      </c>
      <c r="F40" s="31">
        <f t="shared" si="5"/>
        <v>5430400</v>
      </c>
      <c r="G40" s="31">
        <f t="shared" si="5"/>
        <v>11771144</v>
      </c>
      <c r="H40" s="31">
        <f t="shared" si="5"/>
        <v>-791741</v>
      </c>
      <c r="I40" s="31">
        <f t="shared" si="5"/>
        <v>-143484</v>
      </c>
      <c r="J40" s="31">
        <f t="shared" si="5"/>
        <v>10835919</v>
      </c>
      <c r="K40" s="31">
        <f t="shared" si="5"/>
        <v>-69566</v>
      </c>
      <c r="L40" s="31">
        <f t="shared" si="5"/>
        <v>5752807</v>
      </c>
      <c r="M40" s="31">
        <f t="shared" si="5"/>
        <v>-4199642</v>
      </c>
      <c r="N40" s="31">
        <f t="shared" si="5"/>
        <v>1483599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12319518</v>
      </c>
      <c r="X40" s="31">
        <f t="shared" si="5"/>
        <v>2641972</v>
      </c>
      <c r="Y40" s="31">
        <f t="shared" si="5"/>
        <v>9677546</v>
      </c>
      <c r="Z40" s="32">
        <f>+IF(X40&lt;&gt;0,+(Y40/X40)*100,0)</f>
        <v>366.30009704871964</v>
      </c>
      <c r="AA40" s="33">
        <f>+AA34+AA39</f>
        <v>5430400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11936704</v>
      </c>
      <c r="F42" s="45">
        <f t="shared" si="6"/>
        <v>11936704</v>
      </c>
      <c r="G42" s="45">
        <f t="shared" si="6"/>
        <v>68843075</v>
      </c>
      <c r="H42" s="45">
        <f t="shared" si="6"/>
        <v>2147811</v>
      </c>
      <c r="I42" s="45">
        <f t="shared" si="6"/>
        <v>1098677</v>
      </c>
      <c r="J42" s="45">
        <f t="shared" si="6"/>
        <v>72089563</v>
      </c>
      <c r="K42" s="45">
        <f t="shared" si="6"/>
        <v>1437243</v>
      </c>
      <c r="L42" s="45">
        <f t="shared" si="6"/>
        <v>1215518</v>
      </c>
      <c r="M42" s="45">
        <f t="shared" si="6"/>
        <v>1005758</v>
      </c>
      <c r="N42" s="45">
        <f t="shared" si="6"/>
        <v>3658519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75748082</v>
      </c>
      <c r="X42" s="45">
        <f t="shared" si="6"/>
        <v>-6417260</v>
      </c>
      <c r="Y42" s="45">
        <f t="shared" si="6"/>
        <v>82165342</v>
      </c>
      <c r="Z42" s="46">
        <f>+IF(X42&lt;&gt;0,+(Y42/X42)*100,0)</f>
        <v>-1280.3804427434764</v>
      </c>
      <c r="AA42" s="47">
        <f>+AA25-AA40</f>
        <v>11936704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36707928</v>
      </c>
      <c r="F45" s="20">
        <v>36707928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18353964</v>
      </c>
      <c r="Y45" s="20">
        <v>-18353964</v>
      </c>
      <c r="Z45" s="48">
        <v>-100</v>
      </c>
      <c r="AA45" s="22">
        <v>36707928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36707928</v>
      </c>
      <c r="F48" s="53">
        <f t="shared" si="7"/>
        <v>36707928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18353964</v>
      </c>
      <c r="Y48" s="53">
        <f t="shared" si="7"/>
        <v>-18353964</v>
      </c>
      <c r="Z48" s="54">
        <f>+IF(X48&lt;&gt;0,+(Y48/X48)*100,0)</f>
        <v>-100</v>
      </c>
      <c r="AA48" s="55">
        <f>SUM(AA45:AA47)</f>
        <v>36707928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-138409930</v>
      </c>
      <c r="D8" s="18"/>
      <c r="E8" s="19">
        <v>24953127</v>
      </c>
      <c r="F8" s="20">
        <v>24953127</v>
      </c>
      <c r="G8" s="20">
        <v>-134421311</v>
      </c>
      <c r="H8" s="20">
        <v>3711227</v>
      </c>
      <c r="I8" s="20">
        <v>3567725</v>
      </c>
      <c r="J8" s="20">
        <v>-127142359</v>
      </c>
      <c r="K8" s="20">
        <v>141880304</v>
      </c>
      <c r="L8" s="20">
        <v>-137057583</v>
      </c>
      <c r="M8" s="20">
        <v>3775039</v>
      </c>
      <c r="N8" s="20">
        <v>8597760</v>
      </c>
      <c r="O8" s="20"/>
      <c r="P8" s="20"/>
      <c r="Q8" s="20"/>
      <c r="R8" s="20"/>
      <c r="S8" s="20"/>
      <c r="T8" s="20"/>
      <c r="U8" s="20"/>
      <c r="V8" s="20"/>
      <c r="W8" s="20">
        <v>-118544599</v>
      </c>
      <c r="X8" s="20">
        <v>12476562</v>
      </c>
      <c r="Y8" s="20">
        <v>-131021161</v>
      </c>
      <c r="Z8" s="21">
        <v>-1050.1383393918934</v>
      </c>
      <c r="AA8" s="22">
        <v>24953127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-138409930</v>
      </c>
      <c r="D12" s="29">
        <f>SUM(D6:D11)</f>
        <v>0</v>
      </c>
      <c r="E12" s="30">
        <f t="shared" si="0"/>
        <v>24953127</v>
      </c>
      <c r="F12" s="31">
        <f t="shared" si="0"/>
        <v>24953127</v>
      </c>
      <c r="G12" s="31">
        <f t="shared" si="0"/>
        <v>-134421311</v>
      </c>
      <c r="H12" s="31">
        <f t="shared" si="0"/>
        <v>3711227</v>
      </c>
      <c r="I12" s="31">
        <f t="shared" si="0"/>
        <v>3567725</v>
      </c>
      <c r="J12" s="31">
        <f t="shared" si="0"/>
        <v>-127142359</v>
      </c>
      <c r="K12" s="31">
        <f t="shared" si="0"/>
        <v>141880304</v>
      </c>
      <c r="L12" s="31">
        <f t="shared" si="0"/>
        <v>-137057583</v>
      </c>
      <c r="M12" s="31">
        <f t="shared" si="0"/>
        <v>3775039</v>
      </c>
      <c r="N12" s="31">
        <f t="shared" si="0"/>
        <v>8597760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-118544599</v>
      </c>
      <c r="X12" s="31">
        <f t="shared" si="0"/>
        <v>12476562</v>
      </c>
      <c r="Y12" s="31">
        <f t="shared" si="0"/>
        <v>-131021161</v>
      </c>
      <c r="Z12" s="32">
        <f>+IF(X12&lt;&gt;0,+(Y12/X12)*100,0)</f>
        <v>-1050.1383393918934</v>
      </c>
      <c r="AA12" s="33">
        <f>SUM(AA6:AA11)</f>
        <v>24953127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69214046</v>
      </c>
      <c r="D19" s="18"/>
      <c r="E19" s="19">
        <v>52639834</v>
      </c>
      <c r="F19" s="20">
        <v>88877519</v>
      </c>
      <c r="G19" s="20">
        <v>69214046</v>
      </c>
      <c r="H19" s="20"/>
      <c r="I19" s="20">
        <v>19324693</v>
      </c>
      <c r="J19" s="20">
        <v>88538739</v>
      </c>
      <c r="K19" s="20">
        <v>-66086991</v>
      </c>
      <c r="L19" s="20">
        <v>84319961</v>
      </c>
      <c r="M19" s="20">
        <v>22746243</v>
      </c>
      <c r="N19" s="20">
        <v>40979213</v>
      </c>
      <c r="O19" s="20"/>
      <c r="P19" s="20"/>
      <c r="Q19" s="20"/>
      <c r="R19" s="20"/>
      <c r="S19" s="20"/>
      <c r="T19" s="20"/>
      <c r="U19" s="20"/>
      <c r="V19" s="20"/>
      <c r="W19" s="20">
        <v>129517952</v>
      </c>
      <c r="X19" s="20">
        <v>39615932</v>
      </c>
      <c r="Y19" s="20">
        <v>89902020</v>
      </c>
      <c r="Z19" s="21">
        <v>226.93400220901023</v>
      </c>
      <c r="AA19" s="22">
        <v>88877519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69214046</v>
      </c>
      <c r="D24" s="29">
        <f>SUM(D15:D23)</f>
        <v>0</v>
      </c>
      <c r="E24" s="36">
        <f t="shared" si="1"/>
        <v>52639834</v>
      </c>
      <c r="F24" s="37">
        <f t="shared" si="1"/>
        <v>88877519</v>
      </c>
      <c r="G24" s="37">
        <f t="shared" si="1"/>
        <v>69214046</v>
      </c>
      <c r="H24" s="37">
        <f t="shared" si="1"/>
        <v>0</v>
      </c>
      <c r="I24" s="37">
        <f t="shared" si="1"/>
        <v>19324693</v>
      </c>
      <c r="J24" s="37">
        <f t="shared" si="1"/>
        <v>88538739</v>
      </c>
      <c r="K24" s="37">
        <f t="shared" si="1"/>
        <v>-66086991</v>
      </c>
      <c r="L24" s="37">
        <f t="shared" si="1"/>
        <v>84319961</v>
      </c>
      <c r="M24" s="37">
        <f t="shared" si="1"/>
        <v>22746243</v>
      </c>
      <c r="N24" s="37">
        <f t="shared" si="1"/>
        <v>40979213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129517952</v>
      </c>
      <c r="X24" s="37">
        <f t="shared" si="1"/>
        <v>39615932</v>
      </c>
      <c r="Y24" s="37">
        <f t="shared" si="1"/>
        <v>89902020</v>
      </c>
      <c r="Z24" s="38">
        <f>+IF(X24&lt;&gt;0,+(Y24/X24)*100,0)</f>
        <v>226.93400220901023</v>
      </c>
      <c r="AA24" s="39">
        <f>SUM(AA15:AA23)</f>
        <v>88877519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-69195884</v>
      </c>
      <c r="D25" s="29">
        <f>+D12+D24</f>
        <v>0</v>
      </c>
      <c r="E25" s="30">
        <f t="shared" si="2"/>
        <v>77592961</v>
      </c>
      <c r="F25" s="31">
        <f t="shared" si="2"/>
        <v>113830646</v>
      </c>
      <c r="G25" s="31">
        <f t="shared" si="2"/>
        <v>-65207265</v>
      </c>
      <c r="H25" s="31">
        <f t="shared" si="2"/>
        <v>3711227</v>
      </c>
      <c r="I25" s="31">
        <f t="shared" si="2"/>
        <v>22892418</v>
      </c>
      <c r="J25" s="31">
        <f t="shared" si="2"/>
        <v>-38603620</v>
      </c>
      <c r="K25" s="31">
        <f t="shared" si="2"/>
        <v>75793313</v>
      </c>
      <c r="L25" s="31">
        <f t="shared" si="2"/>
        <v>-52737622</v>
      </c>
      <c r="M25" s="31">
        <f t="shared" si="2"/>
        <v>26521282</v>
      </c>
      <c r="N25" s="31">
        <f t="shared" si="2"/>
        <v>49576973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10973353</v>
      </c>
      <c r="X25" s="31">
        <f t="shared" si="2"/>
        <v>52092494</v>
      </c>
      <c r="Y25" s="31">
        <f t="shared" si="2"/>
        <v>-41119141</v>
      </c>
      <c r="Z25" s="32">
        <f>+IF(X25&lt;&gt;0,+(Y25/X25)*100,0)</f>
        <v>-78.934867276656021</v>
      </c>
      <c r="AA25" s="33">
        <f>+AA12+AA24</f>
        <v>113830646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11272806</v>
      </c>
      <c r="D32" s="18"/>
      <c r="E32" s="19">
        <v>4908697</v>
      </c>
      <c r="F32" s="20">
        <v>4908697</v>
      </c>
      <c r="G32" s="20">
        <v>11831378</v>
      </c>
      <c r="H32" s="20">
        <v>485438</v>
      </c>
      <c r="I32" s="20">
        <v>475798</v>
      </c>
      <c r="J32" s="20">
        <v>12792614</v>
      </c>
      <c r="K32" s="20">
        <v>-10891255</v>
      </c>
      <c r="L32" s="20">
        <v>11477174</v>
      </c>
      <c r="M32" s="20">
        <v>499193</v>
      </c>
      <c r="N32" s="20">
        <v>1085112</v>
      </c>
      <c r="O32" s="20"/>
      <c r="P32" s="20"/>
      <c r="Q32" s="20"/>
      <c r="R32" s="20"/>
      <c r="S32" s="20"/>
      <c r="T32" s="20"/>
      <c r="U32" s="20"/>
      <c r="V32" s="20"/>
      <c r="W32" s="20">
        <v>13877726</v>
      </c>
      <c r="X32" s="20">
        <v>2454348</v>
      </c>
      <c r="Y32" s="20">
        <v>11423378</v>
      </c>
      <c r="Z32" s="21">
        <v>465.43432308702756</v>
      </c>
      <c r="AA32" s="22">
        <v>4908697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11272806</v>
      </c>
      <c r="D34" s="29">
        <f>SUM(D29:D33)</f>
        <v>0</v>
      </c>
      <c r="E34" s="30">
        <f t="shared" si="3"/>
        <v>4908697</v>
      </c>
      <c r="F34" s="31">
        <f t="shared" si="3"/>
        <v>4908697</v>
      </c>
      <c r="G34" s="31">
        <f t="shared" si="3"/>
        <v>11831378</v>
      </c>
      <c r="H34" s="31">
        <f t="shared" si="3"/>
        <v>485438</v>
      </c>
      <c r="I34" s="31">
        <f t="shared" si="3"/>
        <v>475798</v>
      </c>
      <c r="J34" s="31">
        <f t="shared" si="3"/>
        <v>12792614</v>
      </c>
      <c r="K34" s="31">
        <f t="shared" si="3"/>
        <v>-10891255</v>
      </c>
      <c r="L34" s="31">
        <f t="shared" si="3"/>
        <v>11477174</v>
      </c>
      <c r="M34" s="31">
        <f t="shared" si="3"/>
        <v>499193</v>
      </c>
      <c r="N34" s="31">
        <f t="shared" si="3"/>
        <v>1085112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13877726</v>
      </c>
      <c r="X34" s="31">
        <f t="shared" si="3"/>
        <v>2454348</v>
      </c>
      <c r="Y34" s="31">
        <f t="shared" si="3"/>
        <v>11423378</v>
      </c>
      <c r="Z34" s="32">
        <f>+IF(X34&lt;&gt;0,+(Y34/X34)*100,0)</f>
        <v>465.43432308702756</v>
      </c>
      <c r="AA34" s="33">
        <f>SUM(AA29:AA33)</f>
        <v>4908697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11272806</v>
      </c>
      <c r="D40" s="29">
        <f>+D34+D39</f>
        <v>0</v>
      </c>
      <c r="E40" s="30">
        <f t="shared" si="5"/>
        <v>4908697</v>
      </c>
      <c r="F40" s="31">
        <f t="shared" si="5"/>
        <v>4908697</v>
      </c>
      <c r="G40" s="31">
        <f t="shared" si="5"/>
        <v>11831378</v>
      </c>
      <c r="H40" s="31">
        <f t="shared" si="5"/>
        <v>485438</v>
      </c>
      <c r="I40" s="31">
        <f t="shared" si="5"/>
        <v>475798</v>
      </c>
      <c r="J40" s="31">
        <f t="shared" si="5"/>
        <v>12792614</v>
      </c>
      <c r="K40" s="31">
        <f t="shared" si="5"/>
        <v>-10891255</v>
      </c>
      <c r="L40" s="31">
        <f t="shared" si="5"/>
        <v>11477174</v>
      </c>
      <c r="M40" s="31">
        <f t="shared" si="5"/>
        <v>499193</v>
      </c>
      <c r="N40" s="31">
        <f t="shared" si="5"/>
        <v>1085112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13877726</v>
      </c>
      <c r="X40" s="31">
        <f t="shared" si="5"/>
        <v>2454348</v>
      </c>
      <c r="Y40" s="31">
        <f t="shared" si="5"/>
        <v>11423378</v>
      </c>
      <c r="Z40" s="32">
        <f>+IF(X40&lt;&gt;0,+(Y40/X40)*100,0)</f>
        <v>465.43432308702756</v>
      </c>
      <c r="AA40" s="33">
        <f>+AA34+AA39</f>
        <v>4908697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-80468690</v>
      </c>
      <c r="D42" s="43">
        <f>+D25-D40</f>
        <v>0</v>
      </c>
      <c r="E42" s="44">
        <f t="shared" si="6"/>
        <v>72684264</v>
      </c>
      <c r="F42" s="45">
        <f t="shared" si="6"/>
        <v>108921949</v>
      </c>
      <c r="G42" s="45">
        <f t="shared" si="6"/>
        <v>-77038643</v>
      </c>
      <c r="H42" s="45">
        <f t="shared" si="6"/>
        <v>3225789</v>
      </c>
      <c r="I42" s="45">
        <f t="shared" si="6"/>
        <v>22416620</v>
      </c>
      <c r="J42" s="45">
        <f t="shared" si="6"/>
        <v>-51396234</v>
      </c>
      <c r="K42" s="45">
        <f t="shared" si="6"/>
        <v>86684568</v>
      </c>
      <c r="L42" s="45">
        <f t="shared" si="6"/>
        <v>-64214796</v>
      </c>
      <c r="M42" s="45">
        <f t="shared" si="6"/>
        <v>26022089</v>
      </c>
      <c r="N42" s="45">
        <f t="shared" si="6"/>
        <v>48491861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-2904373</v>
      </c>
      <c r="X42" s="45">
        <f t="shared" si="6"/>
        <v>49638146</v>
      </c>
      <c r="Y42" s="45">
        <f t="shared" si="6"/>
        <v>-52542519</v>
      </c>
      <c r="Z42" s="46">
        <f>+IF(X42&lt;&gt;0,+(Y42/X42)*100,0)</f>
        <v>-105.85109081229585</v>
      </c>
      <c r="AA42" s="47">
        <f>+AA25-AA40</f>
        <v>108921949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187773358</v>
      </c>
      <c r="D45" s="18"/>
      <c r="E45" s="19">
        <v>37608018</v>
      </c>
      <c r="F45" s="20">
        <v>37608018</v>
      </c>
      <c r="G45" s="20">
        <v>192825826</v>
      </c>
      <c r="H45" s="20">
        <v>-5936697</v>
      </c>
      <c r="I45" s="20"/>
      <c r="J45" s="20">
        <v>186889129</v>
      </c>
      <c r="K45" s="20">
        <v>-169850617</v>
      </c>
      <c r="L45" s="20">
        <v>200466431</v>
      </c>
      <c r="M45" s="20">
        <v>-3259857</v>
      </c>
      <c r="N45" s="20">
        <v>27355957</v>
      </c>
      <c r="O45" s="20"/>
      <c r="P45" s="20"/>
      <c r="Q45" s="20"/>
      <c r="R45" s="20"/>
      <c r="S45" s="20"/>
      <c r="T45" s="20"/>
      <c r="U45" s="20"/>
      <c r="V45" s="20"/>
      <c r="W45" s="20">
        <v>214245086</v>
      </c>
      <c r="X45" s="20">
        <v>18804012</v>
      </c>
      <c r="Y45" s="20">
        <v>195441074</v>
      </c>
      <c r="Z45" s="48">
        <v>1039.3583773505356</v>
      </c>
      <c r="AA45" s="22">
        <v>37608018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187773358</v>
      </c>
      <c r="D48" s="51">
        <f>SUM(D45:D47)</f>
        <v>0</v>
      </c>
      <c r="E48" s="52">
        <f t="shared" si="7"/>
        <v>37608018</v>
      </c>
      <c r="F48" s="53">
        <f t="shared" si="7"/>
        <v>37608018</v>
      </c>
      <c r="G48" s="53">
        <f t="shared" si="7"/>
        <v>192825826</v>
      </c>
      <c r="H48" s="53">
        <f t="shared" si="7"/>
        <v>-5936697</v>
      </c>
      <c r="I48" s="53">
        <f t="shared" si="7"/>
        <v>0</v>
      </c>
      <c r="J48" s="53">
        <f t="shared" si="7"/>
        <v>186889129</v>
      </c>
      <c r="K48" s="53">
        <f t="shared" si="7"/>
        <v>-169850617</v>
      </c>
      <c r="L48" s="53">
        <f t="shared" si="7"/>
        <v>200466431</v>
      </c>
      <c r="M48" s="53">
        <f t="shared" si="7"/>
        <v>-3259857</v>
      </c>
      <c r="N48" s="53">
        <f t="shared" si="7"/>
        <v>27355957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214245086</v>
      </c>
      <c r="X48" s="53">
        <f t="shared" si="7"/>
        <v>18804012</v>
      </c>
      <c r="Y48" s="53">
        <f t="shared" si="7"/>
        <v>195441074</v>
      </c>
      <c r="Z48" s="54">
        <f>+IF(X48&lt;&gt;0,+(Y48/X48)*100,0)</f>
        <v>1039.3583773505356</v>
      </c>
      <c r="AA48" s="55">
        <f>SUM(AA45:AA47)</f>
        <v>37608018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-62738701</v>
      </c>
      <c r="F6" s="20">
        <v>-62738701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-42849476</v>
      </c>
      <c r="Y6" s="20">
        <v>42849476</v>
      </c>
      <c r="Z6" s="21">
        <v>-100</v>
      </c>
      <c r="AA6" s="22">
        <v>-62738701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7261831</v>
      </c>
      <c r="F8" s="20">
        <v>7261831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5773626</v>
      </c>
      <c r="Y8" s="20">
        <v>-5773626</v>
      </c>
      <c r="Z8" s="21">
        <v>-100</v>
      </c>
      <c r="AA8" s="22">
        <v>7261831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-1618130</v>
      </c>
      <c r="F9" s="20">
        <v>-1618130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-809066</v>
      </c>
      <c r="Y9" s="20">
        <v>809066</v>
      </c>
      <c r="Z9" s="21">
        <v>-100</v>
      </c>
      <c r="AA9" s="22">
        <v>-1618130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-57095000</v>
      </c>
      <c r="F12" s="31">
        <f t="shared" si="0"/>
        <v>-57095000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-37884916</v>
      </c>
      <c r="Y12" s="31">
        <f t="shared" si="0"/>
        <v>37884916</v>
      </c>
      <c r="Z12" s="32">
        <f>+IF(X12&lt;&gt;0,+(Y12/X12)*100,0)</f>
        <v>-100</v>
      </c>
      <c r="AA12" s="33">
        <f>SUM(AA6:AA11)</f>
        <v>-57095000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83949305</v>
      </c>
      <c r="D19" s="18"/>
      <c r="E19" s="19">
        <v>113810963</v>
      </c>
      <c r="F19" s="20">
        <v>113810963</v>
      </c>
      <c r="G19" s="20"/>
      <c r="H19" s="20">
        <v>631874</v>
      </c>
      <c r="I19" s="20">
        <v>1174432</v>
      </c>
      <c r="J19" s="20">
        <v>1806306</v>
      </c>
      <c r="K19" s="20">
        <v>893478</v>
      </c>
      <c r="L19" s="20">
        <v>2569653</v>
      </c>
      <c r="M19" s="20">
        <v>3320552</v>
      </c>
      <c r="N19" s="20">
        <v>6783683</v>
      </c>
      <c r="O19" s="20"/>
      <c r="P19" s="20"/>
      <c r="Q19" s="20"/>
      <c r="R19" s="20"/>
      <c r="S19" s="20"/>
      <c r="T19" s="20"/>
      <c r="U19" s="20"/>
      <c r="V19" s="20"/>
      <c r="W19" s="20">
        <v>8589989</v>
      </c>
      <c r="X19" s="20">
        <v>98576987</v>
      </c>
      <c r="Y19" s="20">
        <v>-89986998</v>
      </c>
      <c r="Z19" s="21">
        <v>-91.286009786442349</v>
      </c>
      <c r="AA19" s="22">
        <v>113810963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83949305</v>
      </c>
      <c r="D24" s="29">
        <f>SUM(D15:D23)</f>
        <v>0</v>
      </c>
      <c r="E24" s="36">
        <f t="shared" si="1"/>
        <v>113810963</v>
      </c>
      <c r="F24" s="37">
        <f t="shared" si="1"/>
        <v>113810963</v>
      </c>
      <c r="G24" s="37">
        <f t="shared" si="1"/>
        <v>0</v>
      </c>
      <c r="H24" s="37">
        <f t="shared" si="1"/>
        <v>631874</v>
      </c>
      <c r="I24" s="37">
        <f t="shared" si="1"/>
        <v>1174432</v>
      </c>
      <c r="J24" s="37">
        <f t="shared" si="1"/>
        <v>1806306</v>
      </c>
      <c r="K24" s="37">
        <f t="shared" si="1"/>
        <v>893478</v>
      </c>
      <c r="L24" s="37">
        <f t="shared" si="1"/>
        <v>2569653</v>
      </c>
      <c r="M24" s="37">
        <f t="shared" si="1"/>
        <v>3320552</v>
      </c>
      <c r="N24" s="37">
        <f t="shared" si="1"/>
        <v>6783683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8589989</v>
      </c>
      <c r="X24" s="37">
        <f t="shared" si="1"/>
        <v>98576987</v>
      </c>
      <c r="Y24" s="37">
        <f t="shared" si="1"/>
        <v>-89986998</v>
      </c>
      <c r="Z24" s="38">
        <f>+IF(X24&lt;&gt;0,+(Y24/X24)*100,0)</f>
        <v>-91.286009786442349</v>
      </c>
      <c r="AA24" s="39">
        <f>SUM(AA15:AA23)</f>
        <v>113810963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83949305</v>
      </c>
      <c r="D25" s="29">
        <f>+D12+D24</f>
        <v>0</v>
      </c>
      <c r="E25" s="30">
        <f t="shared" si="2"/>
        <v>56715963</v>
      </c>
      <c r="F25" s="31">
        <f t="shared" si="2"/>
        <v>56715963</v>
      </c>
      <c r="G25" s="31">
        <f t="shared" si="2"/>
        <v>0</v>
      </c>
      <c r="H25" s="31">
        <f t="shared" si="2"/>
        <v>631874</v>
      </c>
      <c r="I25" s="31">
        <f t="shared" si="2"/>
        <v>1174432</v>
      </c>
      <c r="J25" s="31">
        <f t="shared" si="2"/>
        <v>1806306</v>
      </c>
      <c r="K25" s="31">
        <f t="shared" si="2"/>
        <v>893478</v>
      </c>
      <c r="L25" s="31">
        <f t="shared" si="2"/>
        <v>2569653</v>
      </c>
      <c r="M25" s="31">
        <f t="shared" si="2"/>
        <v>3320552</v>
      </c>
      <c r="N25" s="31">
        <f t="shared" si="2"/>
        <v>6783683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8589989</v>
      </c>
      <c r="X25" s="31">
        <f t="shared" si="2"/>
        <v>60692071</v>
      </c>
      <c r="Y25" s="31">
        <f t="shared" si="2"/>
        <v>-52102082</v>
      </c>
      <c r="Z25" s="32">
        <f>+IF(X25&lt;&gt;0,+(Y25/X25)*100,0)</f>
        <v>-85.84660424588246</v>
      </c>
      <c r="AA25" s="33">
        <f>+AA12+AA24</f>
        <v>56715963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-2685178</v>
      </c>
      <c r="D33" s="18"/>
      <c r="E33" s="19">
        <v>-1655602</v>
      </c>
      <c r="F33" s="20">
        <v>-1655602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-1655602</v>
      </c>
      <c r="Y33" s="20">
        <v>1655602</v>
      </c>
      <c r="Z33" s="21">
        <v>-100</v>
      </c>
      <c r="AA33" s="22">
        <v>-1655602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-2685178</v>
      </c>
      <c r="D34" s="29">
        <f>SUM(D29:D33)</f>
        <v>0</v>
      </c>
      <c r="E34" s="30">
        <f t="shared" si="3"/>
        <v>-1655602</v>
      </c>
      <c r="F34" s="31">
        <f t="shared" si="3"/>
        <v>-1655602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-1655602</v>
      </c>
      <c r="Y34" s="31">
        <f t="shared" si="3"/>
        <v>1655602</v>
      </c>
      <c r="Z34" s="32">
        <f>+IF(X34&lt;&gt;0,+(Y34/X34)*100,0)</f>
        <v>-100</v>
      </c>
      <c r="AA34" s="33">
        <f>SUM(AA29:AA33)</f>
        <v>-1655602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-2685178</v>
      </c>
      <c r="D40" s="29">
        <f>+D34+D39</f>
        <v>0</v>
      </c>
      <c r="E40" s="30">
        <f t="shared" si="5"/>
        <v>-1655602</v>
      </c>
      <c r="F40" s="31">
        <f t="shared" si="5"/>
        <v>-1655602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-1655602</v>
      </c>
      <c r="Y40" s="31">
        <f t="shared" si="5"/>
        <v>1655602</v>
      </c>
      <c r="Z40" s="32">
        <f>+IF(X40&lt;&gt;0,+(Y40/X40)*100,0)</f>
        <v>-100</v>
      </c>
      <c r="AA40" s="33">
        <f>+AA34+AA39</f>
        <v>-1655602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86634483</v>
      </c>
      <c r="D42" s="43">
        <f>+D25-D40</f>
        <v>0</v>
      </c>
      <c r="E42" s="44">
        <f t="shared" si="6"/>
        <v>58371565</v>
      </c>
      <c r="F42" s="45">
        <f t="shared" si="6"/>
        <v>58371565</v>
      </c>
      <c r="G42" s="45">
        <f t="shared" si="6"/>
        <v>0</v>
      </c>
      <c r="H42" s="45">
        <f t="shared" si="6"/>
        <v>631874</v>
      </c>
      <c r="I42" s="45">
        <f t="shared" si="6"/>
        <v>1174432</v>
      </c>
      <c r="J42" s="45">
        <f t="shared" si="6"/>
        <v>1806306</v>
      </c>
      <c r="K42" s="45">
        <f t="shared" si="6"/>
        <v>893478</v>
      </c>
      <c r="L42" s="45">
        <f t="shared" si="6"/>
        <v>2569653</v>
      </c>
      <c r="M42" s="45">
        <f t="shared" si="6"/>
        <v>3320552</v>
      </c>
      <c r="N42" s="45">
        <f t="shared" si="6"/>
        <v>6783683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8589989</v>
      </c>
      <c r="X42" s="45">
        <f t="shared" si="6"/>
        <v>62347673</v>
      </c>
      <c r="Y42" s="45">
        <f t="shared" si="6"/>
        <v>-53757684</v>
      </c>
      <c r="Z42" s="46">
        <f>+IF(X42&lt;&gt;0,+(Y42/X42)*100,0)</f>
        <v>-86.222438486196594</v>
      </c>
      <c r="AA42" s="47">
        <f>+AA25-AA40</f>
        <v>58371565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24741374</v>
      </c>
      <c r="D8" s="18"/>
      <c r="E8" s="19">
        <v>5</v>
      </c>
      <c r="F8" s="20">
        <v>5</v>
      </c>
      <c r="G8" s="20">
        <v>2512497</v>
      </c>
      <c r="H8" s="20">
        <v>-168461</v>
      </c>
      <c r="I8" s="20">
        <v>-170460</v>
      </c>
      <c r="J8" s="20">
        <v>2173576</v>
      </c>
      <c r="K8" s="20">
        <v>-99442</v>
      </c>
      <c r="L8" s="20">
        <v>2411100</v>
      </c>
      <c r="M8" s="20">
        <v>-257587</v>
      </c>
      <c r="N8" s="20">
        <v>2054071</v>
      </c>
      <c r="O8" s="20"/>
      <c r="P8" s="20"/>
      <c r="Q8" s="20"/>
      <c r="R8" s="20"/>
      <c r="S8" s="20"/>
      <c r="T8" s="20"/>
      <c r="U8" s="20"/>
      <c r="V8" s="20"/>
      <c r="W8" s="20">
        <v>4227647</v>
      </c>
      <c r="X8" s="20">
        <v>5</v>
      </c>
      <c r="Y8" s="20">
        <v>4227642</v>
      </c>
      <c r="Z8" s="21">
        <v>84552840</v>
      </c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24741374</v>
      </c>
      <c r="D12" s="29">
        <f>SUM(D6:D11)</f>
        <v>0</v>
      </c>
      <c r="E12" s="30">
        <f t="shared" si="0"/>
        <v>5</v>
      </c>
      <c r="F12" s="31">
        <f t="shared" si="0"/>
        <v>5</v>
      </c>
      <c r="G12" s="31">
        <f t="shared" si="0"/>
        <v>2512497</v>
      </c>
      <c r="H12" s="31">
        <f t="shared" si="0"/>
        <v>-168461</v>
      </c>
      <c r="I12" s="31">
        <f t="shared" si="0"/>
        <v>-170460</v>
      </c>
      <c r="J12" s="31">
        <f t="shared" si="0"/>
        <v>2173576</v>
      </c>
      <c r="K12" s="31">
        <f t="shared" si="0"/>
        <v>-99442</v>
      </c>
      <c r="L12" s="31">
        <f t="shared" si="0"/>
        <v>2411100</v>
      </c>
      <c r="M12" s="31">
        <f t="shared" si="0"/>
        <v>-257587</v>
      </c>
      <c r="N12" s="31">
        <f t="shared" si="0"/>
        <v>2054071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4227647</v>
      </c>
      <c r="X12" s="31">
        <f t="shared" si="0"/>
        <v>5</v>
      </c>
      <c r="Y12" s="31">
        <f t="shared" si="0"/>
        <v>4227642</v>
      </c>
      <c r="Z12" s="32">
        <f>+IF(X12&lt;&gt;0,+(Y12/X12)*100,0)</f>
        <v>84552840</v>
      </c>
      <c r="AA12" s="33">
        <f>SUM(AA6:AA11)</f>
        <v>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8127565</v>
      </c>
      <c r="D19" s="18"/>
      <c r="E19" s="19">
        <v>3780156</v>
      </c>
      <c r="F19" s="20">
        <v>3780156</v>
      </c>
      <c r="G19" s="20"/>
      <c r="H19" s="20"/>
      <c r="I19" s="20">
        <v>2475604</v>
      </c>
      <c r="J19" s="20">
        <v>2475604</v>
      </c>
      <c r="K19" s="20">
        <v>2621307</v>
      </c>
      <c r="L19" s="20"/>
      <c r="M19" s="20"/>
      <c r="N19" s="20">
        <v>2621307</v>
      </c>
      <c r="O19" s="20"/>
      <c r="P19" s="20"/>
      <c r="Q19" s="20"/>
      <c r="R19" s="20"/>
      <c r="S19" s="20"/>
      <c r="T19" s="20"/>
      <c r="U19" s="20"/>
      <c r="V19" s="20"/>
      <c r="W19" s="20">
        <v>5096911</v>
      </c>
      <c r="X19" s="20">
        <v>1890084</v>
      </c>
      <c r="Y19" s="20">
        <v>3206827</v>
      </c>
      <c r="Z19" s="21">
        <v>169.66584553914007</v>
      </c>
      <c r="AA19" s="22">
        <v>3780156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8127565</v>
      </c>
      <c r="D24" s="29">
        <f>SUM(D15:D23)</f>
        <v>0</v>
      </c>
      <c r="E24" s="36">
        <f t="shared" si="1"/>
        <v>3780156</v>
      </c>
      <c r="F24" s="37">
        <f t="shared" si="1"/>
        <v>3780156</v>
      </c>
      <c r="G24" s="37">
        <f t="shared" si="1"/>
        <v>0</v>
      </c>
      <c r="H24" s="37">
        <f t="shared" si="1"/>
        <v>0</v>
      </c>
      <c r="I24" s="37">
        <f t="shared" si="1"/>
        <v>2475604</v>
      </c>
      <c r="J24" s="37">
        <f t="shared" si="1"/>
        <v>2475604</v>
      </c>
      <c r="K24" s="37">
        <f t="shared" si="1"/>
        <v>2621307</v>
      </c>
      <c r="L24" s="37">
        <f t="shared" si="1"/>
        <v>0</v>
      </c>
      <c r="M24" s="37">
        <f t="shared" si="1"/>
        <v>0</v>
      </c>
      <c r="N24" s="37">
        <f t="shared" si="1"/>
        <v>2621307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5096911</v>
      </c>
      <c r="X24" s="37">
        <f t="shared" si="1"/>
        <v>1890084</v>
      </c>
      <c r="Y24" s="37">
        <f t="shared" si="1"/>
        <v>3206827</v>
      </c>
      <c r="Z24" s="38">
        <f>+IF(X24&lt;&gt;0,+(Y24/X24)*100,0)</f>
        <v>169.66584553914007</v>
      </c>
      <c r="AA24" s="39">
        <f>SUM(AA15:AA23)</f>
        <v>3780156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32868939</v>
      </c>
      <c r="D25" s="29">
        <f>+D12+D24</f>
        <v>0</v>
      </c>
      <c r="E25" s="30">
        <f t="shared" si="2"/>
        <v>3780161</v>
      </c>
      <c r="F25" s="31">
        <f t="shared" si="2"/>
        <v>3780161</v>
      </c>
      <c r="G25" s="31">
        <f t="shared" si="2"/>
        <v>2512497</v>
      </c>
      <c r="H25" s="31">
        <f t="shared" si="2"/>
        <v>-168461</v>
      </c>
      <c r="I25" s="31">
        <f t="shared" si="2"/>
        <v>2305144</v>
      </c>
      <c r="J25" s="31">
        <f t="shared" si="2"/>
        <v>4649180</v>
      </c>
      <c r="K25" s="31">
        <f t="shared" si="2"/>
        <v>2521865</v>
      </c>
      <c r="L25" s="31">
        <f t="shared" si="2"/>
        <v>2411100</v>
      </c>
      <c r="M25" s="31">
        <f t="shared" si="2"/>
        <v>-257587</v>
      </c>
      <c r="N25" s="31">
        <f t="shared" si="2"/>
        <v>4675378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9324558</v>
      </c>
      <c r="X25" s="31">
        <f t="shared" si="2"/>
        <v>1890089</v>
      </c>
      <c r="Y25" s="31">
        <f t="shared" si="2"/>
        <v>7434469</v>
      </c>
      <c r="Z25" s="32">
        <f>+IF(X25&lt;&gt;0,+(Y25/X25)*100,0)</f>
        <v>393.33962580598057</v>
      </c>
      <c r="AA25" s="33">
        <f>+AA12+AA24</f>
        <v>3780161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32868939</v>
      </c>
      <c r="D42" s="43">
        <f>+D25-D40</f>
        <v>0</v>
      </c>
      <c r="E42" s="44">
        <f t="shared" si="6"/>
        <v>3780161</v>
      </c>
      <c r="F42" s="45">
        <f t="shared" si="6"/>
        <v>3780161</v>
      </c>
      <c r="G42" s="45">
        <f t="shared" si="6"/>
        <v>2512497</v>
      </c>
      <c r="H42" s="45">
        <f t="shared" si="6"/>
        <v>-168461</v>
      </c>
      <c r="I42" s="45">
        <f t="shared" si="6"/>
        <v>2305144</v>
      </c>
      <c r="J42" s="45">
        <f t="shared" si="6"/>
        <v>4649180</v>
      </c>
      <c r="K42" s="45">
        <f t="shared" si="6"/>
        <v>2521865</v>
      </c>
      <c r="L42" s="45">
        <f t="shared" si="6"/>
        <v>2411100</v>
      </c>
      <c r="M42" s="45">
        <f t="shared" si="6"/>
        <v>-257587</v>
      </c>
      <c r="N42" s="45">
        <f t="shared" si="6"/>
        <v>4675378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9324558</v>
      </c>
      <c r="X42" s="45">
        <f t="shared" si="6"/>
        <v>1890089</v>
      </c>
      <c r="Y42" s="45">
        <f t="shared" si="6"/>
        <v>7434469</v>
      </c>
      <c r="Z42" s="46">
        <f>+IF(X42&lt;&gt;0,+(Y42/X42)*100,0)</f>
        <v>393.33962580598057</v>
      </c>
      <c r="AA42" s="47">
        <f>+AA25-AA40</f>
        <v>3780161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68093210</v>
      </c>
      <c r="D8" s="18"/>
      <c r="E8" s="19">
        <v>29242565</v>
      </c>
      <c r="F8" s="20">
        <v>29242565</v>
      </c>
      <c r="G8" s="20">
        <v>2895167</v>
      </c>
      <c r="H8" s="20">
        <v>70430598</v>
      </c>
      <c r="I8" s="20">
        <v>2650602</v>
      </c>
      <c r="J8" s="20">
        <v>75976367</v>
      </c>
      <c r="K8" s="20">
        <v>2811505</v>
      </c>
      <c r="L8" s="20">
        <v>-852866</v>
      </c>
      <c r="M8" s="20">
        <v>2787668</v>
      </c>
      <c r="N8" s="20">
        <v>4746307</v>
      </c>
      <c r="O8" s="20"/>
      <c r="P8" s="20"/>
      <c r="Q8" s="20"/>
      <c r="R8" s="20"/>
      <c r="S8" s="20"/>
      <c r="T8" s="20"/>
      <c r="U8" s="20"/>
      <c r="V8" s="20"/>
      <c r="W8" s="20">
        <v>80722674</v>
      </c>
      <c r="X8" s="20">
        <v>14621298</v>
      </c>
      <c r="Y8" s="20">
        <v>66101376</v>
      </c>
      <c r="Z8" s="21">
        <v>452.08965715629353</v>
      </c>
      <c r="AA8" s="22">
        <v>29242565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68093210</v>
      </c>
      <c r="D12" s="29">
        <f>SUM(D6:D11)</f>
        <v>0</v>
      </c>
      <c r="E12" s="30">
        <f t="shared" si="0"/>
        <v>29242565</v>
      </c>
      <c r="F12" s="31">
        <f t="shared" si="0"/>
        <v>29242565</v>
      </c>
      <c r="G12" s="31">
        <f t="shared" si="0"/>
        <v>2895167</v>
      </c>
      <c r="H12" s="31">
        <f t="shared" si="0"/>
        <v>70430598</v>
      </c>
      <c r="I12" s="31">
        <f t="shared" si="0"/>
        <v>2650602</v>
      </c>
      <c r="J12" s="31">
        <f t="shared" si="0"/>
        <v>75976367</v>
      </c>
      <c r="K12" s="31">
        <f t="shared" si="0"/>
        <v>2811505</v>
      </c>
      <c r="L12" s="31">
        <f t="shared" si="0"/>
        <v>-852866</v>
      </c>
      <c r="M12" s="31">
        <f t="shared" si="0"/>
        <v>2787668</v>
      </c>
      <c r="N12" s="31">
        <f t="shared" si="0"/>
        <v>4746307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80722674</v>
      </c>
      <c r="X12" s="31">
        <f t="shared" si="0"/>
        <v>14621298</v>
      </c>
      <c r="Y12" s="31">
        <f t="shared" si="0"/>
        <v>66101376</v>
      </c>
      <c r="Z12" s="32">
        <f>+IF(X12&lt;&gt;0,+(Y12/X12)*100,0)</f>
        <v>452.08965715629353</v>
      </c>
      <c r="AA12" s="33">
        <f>SUM(AA6:AA11)</f>
        <v>29242565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269275622</v>
      </c>
      <c r="D19" s="18"/>
      <c r="E19" s="19">
        <v>327300991</v>
      </c>
      <c r="F19" s="20">
        <v>327300991</v>
      </c>
      <c r="G19" s="20"/>
      <c r="H19" s="20">
        <v>269607418</v>
      </c>
      <c r="I19" s="20"/>
      <c r="J19" s="20">
        <v>269607418</v>
      </c>
      <c r="K19" s="20">
        <v>1765333</v>
      </c>
      <c r="L19" s="20">
        <v>23498075</v>
      </c>
      <c r="M19" s="20">
        <v>53167</v>
      </c>
      <c r="N19" s="20">
        <v>25316575</v>
      </c>
      <c r="O19" s="20"/>
      <c r="P19" s="20"/>
      <c r="Q19" s="20"/>
      <c r="R19" s="20"/>
      <c r="S19" s="20"/>
      <c r="T19" s="20"/>
      <c r="U19" s="20"/>
      <c r="V19" s="20"/>
      <c r="W19" s="20">
        <v>294923993</v>
      </c>
      <c r="X19" s="20">
        <v>163650552</v>
      </c>
      <c r="Y19" s="20">
        <v>131273441</v>
      </c>
      <c r="Z19" s="21">
        <v>80.2157031526542</v>
      </c>
      <c r="AA19" s="22">
        <v>327300991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269275622</v>
      </c>
      <c r="D24" s="29">
        <f>SUM(D15:D23)</f>
        <v>0</v>
      </c>
      <c r="E24" s="36">
        <f t="shared" si="1"/>
        <v>327300991</v>
      </c>
      <c r="F24" s="37">
        <f t="shared" si="1"/>
        <v>327300991</v>
      </c>
      <c r="G24" s="37">
        <f t="shared" si="1"/>
        <v>0</v>
      </c>
      <c r="H24" s="37">
        <f t="shared" si="1"/>
        <v>269607418</v>
      </c>
      <c r="I24" s="37">
        <f t="shared" si="1"/>
        <v>0</v>
      </c>
      <c r="J24" s="37">
        <f t="shared" si="1"/>
        <v>269607418</v>
      </c>
      <c r="K24" s="37">
        <f t="shared" si="1"/>
        <v>1765333</v>
      </c>
      <c r="L24" s="37">
        <f t="shared" si="1"/>
        <v>23498075</v>
      </c>
      <c r="M24" s="37">
        <f t="shared" si="1"/>
        <v>53167</v>
      </c>
      <c r="N24" s="37">
        <f t="shared" si="1"/>
        <v>25316575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294923993</v>
      </c>
      <c r="X24" s="37">
        <f t="shared" si="1"/>
        <v>163650552</v>
      </c>
      <c r="Y24" s="37">
        <f t="shared" si="1"/>
        <v>131273441</v>
      </c>
      <c r="Z24" s="38">
        <f>+IF(X24&lt;&gt;0,+(Y24/X24)*100,0)</f>
        <v>80.2157031526542</v>
      </c>
      <c r="AA24" s="39">
        <f>SUM(AA15:AA23)</f>
        <v>327300991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337368832</v>
      </c>
      <c r="D25" s="29">
        <f>+D12+D24</f>
        <v>0</v>
      </c>
      <c r="E25" s="30">
        <f t="shared" si="2"/>
        <v>356543556</v>
      </c>
      <c r="F25" s="31">
        <f t="shared" si="2"/>
        <v>356543556</v>
      </c>
      <c r="G25" s="31">
        <f t="shared" si="2"/>
        <v>2895167</v>
      </c>
      <c r="H25" s="31">
        <f t="shared" si="2"/>
        <v>340038016</v>
      </c>
      <c r="I25" s="31">
        <f t="shared" si="2"/>
        <v>2650602</v>
      </c>
      <c r="J25" s="31">
        <f t="shared" si="2"/>
        <v>345583785</v>
      </c>
      <c r="K25" s="31">
        <f t="shared" si="2"/>
        <v>4576838</v>
      </c>
      <c r="L25" s="31">
        <f t="shared" si="2"/>
        <v>22645209</v>
      </c>
      <c r="M25" s="31">
        <f t="shared" si="2"/>
        <v>2840835</v>
      </c>
      <c r="N25" s="31">
        <f t="shared" si="2"/>
        <v>30062882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375646667</v>
      </c>
      <c r="X25" s="31">
        <f t="shared" si="2"/>
        <v>178271850</v>
      </c>
      <c r="Y25" s="31">
        <f t="shared" si="2"/>
        <v>197374817</v>
      </c>
      <c r="Z25" s="32">
        <f>+IF(X25&lt;&gt;0,+(Y25/X25)*100,0)</f>
        <v>110.71563850377947</v>
      </c>
      <c r="AA25" s="33">
        <f>+AA12+AA24</f>
        <v>356543556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8022311</v>
      </c>
      <c r="D32" s="18"/>
      <c r="E32" s="19"/>
      <c r="F32" s="20"/>
      <c r="G32" s="20">
        <v>336583</v>
      </c>
      <c r="H32" s="20">
        <v>8286214</v>
      </c>
      <c r="I32" s="20">
        <v>304171</v>
      </c>
      <c r="J32" s="20">
        <v>8926968</v>
      </c>
      <c r="K32" s="20">
        <v>303434</v>
      </c>
      <c r="L32" s="20">
        <v>321513</v>
      </c>
      <c r="M32" s="20">
        <v>318819</v>
      </c>
      <c r="N32" s="20">
        <v>943766</v>
      </c>
      <c r="O32" s="20"/>
      <c r="P32" s="20"/>
      <c r="Q32" s="20"/>
      <c r="R32" s="20"/>
      <c r="S32" s="20"/>
      <c r="T32" s="20"/>
      <c r="U32" s="20"/>
      <c r="V32" s="20"/>
      <c r="W32" s="20">
        <v>9870734</v>
      </c>
      <c r="X32" s="20"/>
      <c r="Y32" s="20">
        <v>9870734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8022311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336583</v>
      </c>
      <c r="H34" s="31">
        <f t="shared" si="3"/>
        <v>8286214</v>
      </c>
      <c r="I34" s="31">
        <f t="shared" si="3"/>
        <v>304171</v>
      </c>
      <c r="J34" s="31">
        <f t="shared" si="3"/>
        <v>8926968</v>
      </c>
      <c r="K34" s="31">
        <f t="shared" si="3"/>
        <v>303434</v>
      </c>
      <c r="L34" s="31">
        <f t="shared" si="3"/>
        <v>321513</v>
      </c>
      <c r="M34" s="31">
        <f t="shared" si="3"/>
        <v>318819</v>
      </c>
      <c r="N34" s="31">
        <f t="shared" si="3"/>
        <v>943766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9870734</v>
      </c>
      <c r="X34" s="31">
        <f t="shared" si="3"/>
        <v>0</v>
      </c>
      <c r="Y34" s="31">
        <f t="shared" si="3"/>
        <v>9870734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8022311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336583</v>
      </c>
      <c r="H40" s="31">
        <f t="shared" si="5"/>
        <v>8286214</v>
      </c>
      <c r="I40" s="31">
        <f t="shared" si="5"/>
        <v>304171</v>
      </c>
      <c r="J40" s="31">
        <f t="shared" si="5"/>
        <v>8926968</v>
      </c>
      <c r="K40" s="31">
        <f t="shared" si="5"/>
        <v>303434</v>
      </c>
      <c r="L40" s="31">
        <f t="shared" si="5"/>
        <v>321513</v>
      </c>
      <c r="M40" s="31">
        <f t="shared" si="5"/>
        <v>318819</v>
      </c>
      <c r="N40" s="31">
        <f t="shared" si="5"/>
        <v>943766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9870734</v>
      </c>
      <c r="X40" s="31">
        <f t="shared" si="5"/>
        <v>0</v>
      </c>
      <c r="Y40" s="31">
        <f t="shared" si="5"/>
        <v>9870734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329346521</v>
      </c>
      <c r="D42" s="43">
        <f>+D25-D40</f>
        <v>0</v>
      </c>
      <c r="E42" s="44">
        <f t="shared" si="6"/>
        <v>356543556</v>
      </c>
      <c r="F42" s="45">
        <f t="shared" si="6"/>
        <v>356543556</v>
      </c>
      <c r="G42" s="45">
        <f t="shared" si="6"/>
        <v>2558584</v>
      </c>
      <c r="H42" s="45">
        <f t="shared" si="6"/>
        <v>331751802</v>
      </c>
      <c r="I42" s="45">
        <f t="shared" si="6"/>
        <v>2346431</v>
      </c>
      <c r="J42" s="45">
        <f t="shared" si="6"/>
        <v>336656817</v>
      </c>
      <c r="K42" s="45">
        <f t="shared" si="6"/>
        <v>4273404</v>
      </c>
      <c r="L42" s="45">
        <f t="shared" si="6"/>
        <v>22323696</v>
      </c>
      <c r="M42" s="45">
        <f t="shared" si="6"/>
        <v>2522016</v>
      </c>
      <c r="N42" s="45">
        <f t="shared" si="6"/>
        <v>29119116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365775933</v>
      </c>
      <c r="X42" s="45">
        <f t="shared" si="6"/>
        <v>178271850</v>
      </c>
      <c r="Y42" s="45">
        <f t="shared" si="6"/>
        <v>187504083</v>
      </c>
      <c r="Z42" s="46">
        <f>+IF(X42&lt;&gt;0,+(Y42/X42)*100,0)</f>
        <v>105.17873853892243</v>
      </c>
      <c r="AA42" s="47">
        <f>+AA25-AA40</f>
        <v>356543556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-92846718</v>
      </c>
      <c r="D45" s="18"/>
      <c r="E45" s="19">
        <v>22053290</v>
      </c>
      <c r="F45" s="20">
        <v>22053290</v>
      </c>
      <c r="G45" s="20">
        <v>1782867</v>
      </c>
      <c r="H45" s="20">
        <v>-106624379</v>
      </c>
      <c r="I45" s="20">
        <v>454265</v>
      </c>
      <c r="J45" s="20">
        <v>-104387247</v>
      </c>
      <c r="K45" s="20">
        <v>135211</v>
      </c>
      <c r="L45" s="20">
        <v>-632166</v>
      </c>
      <c r="M45" s="20">
        <v>1248010</v>
      </c>
      <c r="N45" s="20">
        <v>751055</v>
      </c>
      <c r="O45" s="20"/>
      <c r="P45" s="20"/>
      <c r="Q45" s="20"/>
      <c r="R45" s="20"/>
      <c r="S45" s="20"/>
      <c r="T45" s="20"/>
      <c r="U45" s="20"/>
      <c r="V45" s="20"/>
      <c r="W45" s="20">
        <v>-103636192</v>
      </c>
      <c r="X45" s="20">
        <v>11026638</v>
      </c>
      <c r="Y45" s="20">
        <v>-114662830</v>
      </c>
      <c r="Z45" s="48">
        <v>-1039.8711737884205</v>
      </c>
      <c r="AA45" s="22">
        <v>22053290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-92846718</v>
      </c>
      <c r="D48" s="51">
        <f>SUM(D45:D47)</f>
        <v>0</v>
      </c>
      <c r="E48" s="52">
        <f t="shared" si="7"/>
        <v>22053290</v>
      </c>
      <c r="F48" s="53">
        <f t="shared" si="7"/>
        <v>22053290</v>
      </c>
      <c r="G48" s="53">
        <f t="shared" si="7"/>
        <v>1782867</v>
      </c>
      <c r="H48" s="53">
        <f t="shared" si="7"/>
        <v>-106624379</v>
      </c>
      <c r="I48" s="53">
        <f t="shared" si="7"/>
        <v>454265</v>
      </c>
      <c r="J48" s="53">
        <f t="shared" si="7"/>
        <v>-104387247</v>
      </c>
      <c r="K48" s="53">
        <f t="shared" si="7"/>
        <v>135211</v>
      </c>
      <c r="L48" s="53">
        <f t="shared" si="7"/>
        <v>-632166</v>
      </c>
      <c r="M48" s="53">
        <f t="shared" si="7"/>
        <v>1248010</v>
      </c>
      <c r="N48" s="53">
        <f t="shared" si="7"/>
        <v>751055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-103636192</v>
      </c>
      <c r="X48" s="53">
        <f t="shared" si="7"/>
        <v>11026638</v>
      </c>
      <c r="Y48" s="53">
        <f t="shared" si="7"/>
        <v>-114662830</v>
      </c>
      <c r="Z48" s="54">
        <f>+IF(X48&lt;&gt;0,+(Y48/X48)*100,0)</f>
        <v>-1039.8711737884205</v>
      </c>
      <c r="AA48" s="55">
        <f>SUM(AA45:AA47)</f>
        <v>22053290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25745211</v>
      </c>
      <c r="D8" s="18"/>
      <c r="E8" s="19">
        <v>47707227</v>
      </c>
      <c r="F8" s="20">
        <v>47707227</v>
      </c>
      <c r="G8" s="20">
        <v>60191423</v>
      </c>
      <c r="H8" s="20">
        <v>-51788722</v>
      </c>
      <c r="I8" s="20">
        <v>27989222</v>
      </c>
      <c r="J8" s="20">
        <v>36391923</v>
      </c>
      <c r="K8" s="20">
        <v>4477478</v>
      </c>
      <c r="L8" s="20">
        <v>3682830</v>
      </c>
      <c r="M8" s="20">
        <v>4218972</v>
      </c>
      <c r="N8" s="20">
        <v>12379280</v>
      </c>
      <c r="O8" s="20"/>
      <c r="P8" s="20"/>
      <c r="Q8" s="20"/>
      <c r="R8" s="20"/>
      <c r="S8" s="20"/>
      <c r="T8" s="20"/>
      <c r="U8" s="20"/>
      <c r="V8" s="20"/>
      <c r="W8" s="20">
        <v>48771203</v>
      </c>
      <c r="X8" s="20">
        <v>23853618</v>
      </c>
      <c r="Y8" s="20">
        <v>24917585</v>
      </c>
      <c r="Z8" s="21">
        <v>104.46040093372837</v>
      </c>
      <c r="AA8" s="22">
        <v>47707227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25745211</v>
      </c>
      <c r="D12" s="29">
        <f>SUM(D6:D11)</f>
        <v>0</v>
      </c>
      <c r="E12" s="30">
        <f t="shared" si="0"/>
        <v>47707227</v>
      </c>
      <c r="F12" s="31">
        <f t="shared" si="0"/>
        <v>47707227</v>
      </c>
      <c r="G12" s="31">
        <f t="shared" si="0"/>
        <v>60191423</v>
      </c>
      <c r="H12" s="31">
        <f t="shared" si="0"/>
        <v>-51788722</v>
      </c>
      <c r="I12" s="31">
        <f t="shared" si="0"/>
        <v>27989222</v>
      </c>
      <c r="J12" s="31">
        <f t="shared" si="0"/>
        <v>36391923</v>
      </c>
      <c r="K12" s="31">
        <f t="shared" si="0"/>
        <v>4477478</v>
      </c>
      <c r="L12" s="31">
        <f t="shared" si="0"/>
        <v>3682830</v>
      </c>
      <c r="M12" s="31">
        <f t="shared" si="0"/>
        <v>4218972</v>
      </c>
      <c r="N12" s="31">
        <f t="shared" si="0"/>
        <v>12379280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48771203</v>
      </c>
      <c r="X12" s="31">
        <f t="shared" si="0"/>
        <v>23853618</v>
      </c>
      <c r="Y12" s="31">
        <f t="shared" si="0"/>
        <v>24917585</v>
      </c>
      <c r="Z12" s="32">
        <f>+IF(X12&lt;&gt;0,+(Y12/X12)*100,0)</f>
        <v>104.46040093372837</v>
      </c>
      <c r="AA12" s="33">
        <f>SUM(AA6:AA11)</f>
        <v>47707227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404412035</v>
      </c>
      <c r="D19" s="18"/>
      <c r="E19" s="19">
        <v>309776076</v>
      </c>
      <c r="F19" s="20">
        <v>309776076</v>
      </c>
      <c r="G19" s="20">
        <v>301624904</v>
      </c>
      <c r="H19" s="20">
        <v>-300099460</v>
      </c>
      <c r="I19" s="20">
        <v>400634382</v>
      </c>
      <c r="J19" s="20">
        <v>402159826</v>
      </c>
      <c r="K19" s="20">
        <v>590529</v>
      </c>
      <c r="L19" s="20">
        <v>8056790</v>
      </c>
      <c r="M19" s="20">
        <v>725789</v>
      </c>
      <c r="N19" s="20">
        <v>9373108</v>
      </c>
      <c r="O19" s="20"/>
      <c r="P19" s="20"/>
      <c r="Q19" s="20"/>
      <c r="R19" s="20"/>
      <c r="S19" s="20"/>
      <c r="T19" s="20"/>
      <c r="U19" s="20"/>
      <c r="V19" s="20"/>
      <c r="W19" s="20">
        <v>411532934</v>
      </c>
      <c r="X19" s="20">
        <v>154888038</v>
      </c>
      <c r="Y19" s="20">
        <v>256644896</v>
      </c>
      <c r="Z19" s="21">
        <v>165.697041110431</v>
      </c>
      <c r="AA19" s="22">
        <v>309776076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404412035</v>
      </c>
      <c r="D24" s="29">
        <f>SUM(D15:D23)</f>
        <v>0</v>
      </c>
      <c r="E24" s="36">
        <f t="shared" si="1"/>
        <v>309776076</v>
      </c>
      <c r="F24" s="37">
        <f t="shared" si="1"/>
        <v>309776076</v>
      </c>
      <c r="G24" s="37">
        <f t="shared" si="1"/>
        <v>301624904</v>
      </c>
      <c r="H24" s="37">
        <f t="shared" si="1"/>
        <v>-300099460</v>
      </c>
      <c r="I24" s="37">
        <f t="shared" si="1"/>
        <v>400634382</v>
      </c>
      <c r="J24" s="37">
        <f t="shared" si="1"/>
        <v>402159826</v>
      </c>
      <c r="K24" s="37">
        <f t="shared" si="1"/>
        <v>590529</v>
      </c>
      <c r="L24" s="37">
        <f t="shared" si="1"/>
        <v>8056790</v>
      </c>
      <c r="M24" s="37">
        <f t="shared" si="1"/>
        <v>725789</v>
      </c>
      <c r="N24" s="37">
        <f t="shared" si="1"/>
        <v>9373108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411532934</v>
      </c>
      <c r="X24" s="37">
        <f t="shared" si="1"/>
        <v>154888038</v>
      </c>
      <c r="Y24" s="37">
        <f t="shared" si="1"/>
        <v>256644896</v>
      </c>
      <c r="Z24" s="38">
        <f>+IF(X24&lt;&gt;0,+(Y24/X24)*100,0)</f>
        <v>165.697041110431</v>
      </c>
      <c r="AA24" s="39">
        <f>SUM(AA15:AA23)</f>
        <v>309776076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430157246</v>
      </c>
      <c r="D25" s="29">
        <f>+D12+D24</f>
        <v>0</v>
      </c>
      <c r="E25" s="30">
        <f t="shared" si="2"/>
        <v>357483303</v>
      </c>
      <c r="F25" s="31">
        <f t="shared" si="2"/>
        <v>357483303</v>
      </c>
      <c r="G25" s="31">
        <f t="shared" si="2"/>
        <v>361816327</v>
      </c>
      <c r="H25" s="31">
        <f t="shared" si="2"/>
        <v>-351888182</v>
      </c>
      <c r="I25" s="31">
        <f t="shared" si="2"/>
        <v>428623604</v>
      </c>
      <c r="J25" s="31">
        <f t="shared" si="2"/>
        <v>438551749</v>
      </c>
      <c r="K25" s="31">
        <f t="shared" si="2"/>
        <v>5068007</v>
      </c>
      <c r="L25" s="31">
        <f t="shared" si="2"/>
        <v>11739620</v>
      </c>
      <c r="M25" s="31">
        <f t="shared" si="2"/>
        <v>4944761</v>
      </c>
      <c r="N25" s="31">
        <f t="shared" si="2"/>
        <v>21752388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460304137</v>
      </c>
      <c r="X25" s="31">
        <f t="shared" si="2"/>
        <v>178741656</v>
      </c>
      <c r="Y25" s="31">
        <f t="shared" si="2"/>
        <v>281562481</v>
      </c>
      <c r="Z25" s="32">
        <f>+IF(X25&lt;&gt;0,+(Y25/X25)*100,0)</f>
        <v>157.52482510288482</v>
      </c>
      <c r="AA25" s="33">
        <f>+AA12+AA24</f>
        <v>357483303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33214768</v>
      </c>
      <c r="D32" s="18"/>
      <c r="E32" s="19"/>
      <c r="F32" s="20"/>
      <c r="G32" s="20">
        <v>33817631</v>
      </c>
      <c r="H32" s="20">
        <v>-32678842</v>
      </c>
      <c r="I32" s="20">
        <v>33623819</v>
      </c>
      <c r="J32" s="20">
        <v>34762608</v>
      </c>
      <c r="K32" s="20">
        <v>482112</v>
      </c>
      <c r="L32" s="20">
        <v>445198</v>
      </c>
      <c r="M32" s="20">
        <v>504354</v>
      </c>
      <c r="N32" s="20">
        <v>1431664</v>
      </c>
      <c r="O32" s="20"/>
      <c r="P32" s="20"/>
      <c r="Q32" s="20"/>
      <c r="R32" s="20"/>
      <c r="S32" s="20"/>
      <c r="T32" s="20"/>
      <c r="U32" s="20"/>
      <c r="V32" s="20"/>
      <c r="W32" s="20">
        <v>36194272</v>
      </c>
      <c r="X32" s="20"/>
      <c r="Y32" s="20">
        <v>36194272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33214768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33817631</v>
      </c>
      <c r="H34" s="31">
        <f t="shared" si="3"/>
        <v>-32678842</v>
      </c>
      <c r="I34" s="31">
        <f t="shared" si="3"/>
        <v>33623819</v>
      </c>
      <c r="J34" s="31">
        <f t="shared" si="3"/>
        <v>34762608</v>
      </c>
      <c r="K34" s="31">
        <f t="shared" si="3"/>
        <v>482112</v>
      </c>
      <c r="L34" s="31">
        <f t="shared" si="3"/>
        <v>445198</v>
      </c>
      <c r="M34" s="31">
        <f t="shared" si="3"/>
        <v>504354</v>
      </c>
      <c r="N34" s="31">
        <f t="shared" si="3"/>
        <v>1431664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36194272</v>
      </c>
      <c r="X34" s="31">
        <f t="shared" si="3"/>
        <v>0</v>
      </c>
      <c r="Y34" s="31">
        <f t="shared" si="3"/>
        <v>36194272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33214768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33817631</v>
      </c>
      <c r="H40" s="31">
        <f t="shared" si="5"/>
        <v>-32678842</v>
      </c>
      <c r="I40" s="31">
        <f t="shared" si="5"/>
        <v>33623819</v>
      </c>
      <c r="J40" s="31">
        <f t="shared" si="5"/>
        <v>34762608</v>
      </c>
      <c r="K40" s="31">
        <f t="shared" si="5"/>
        <v>482112</v>
      </c>
      <c r="L40" s="31">
        <f t="shared" si="5"/>
        <v>445198</v>
      </c>
      <c r="M40" s="31">
        <f t="shared" si="5"/>
        <v>504354</v>
      </c>
      <c r="N40" s="31">
        <f t="shared" si="5"/>
        <v>1431664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36194272</v>
      </c>
      <c r="X40" s="31">
        <f t="shared" si="5"/>
        <v>0</v>
      </c>
      <c r="Y40" s="31">
        <f t="shared" si="5"/>
        <v>36194272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396942478</v>
      </c>
      <c r="D42" s="43">
        <f>+D25-D40</f>
        <v>0</v>
      </c>
      <c r="E42" s="44">
        <f t="shared" si="6"/>
        <v>357483303</v>
      </c>
      <c r="F42" s="45">
        <f t="shared" si="6"/>
        <v>357483303</v>
      </c>
      <c r="G42" s="45">
        <f t="shared" si="6"/>
        <v>327998696</v>
      </c>
      <c r="H42" s="45">
        <f t="shared" si="6"/>
        <v>-319209340</v>
      </c>
      <c r="I42" s="45">
        <f t="shared" si="6"/>
        <v>394999785</v>
      </c>
      <c r="J42" s="45">
        <f t="shared" si="6"/>
        <v>403789141</v>
      </c>
      <c r="K42" s="45">
        <f t="shared" si="6"/>
        <v>4585895</v>
      </c>
      <c r="L42" s="45">
        <f t="shared" si="6"/>
        <v>11294422</v>
      </c>
      <c r="M42" s="45">
        <f t="shared" si="6"/>
        <v>4440407</v>
      </c>
      <c r="N42" s="45">
        <f t="shared" si="6"/>
        <v>20320724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424109865</v>
      </c>
      <c r="X42" s="45">
        <f t="shared" si="6"/>
        <v>178741656</v>
      </c>
      <c r="Y42" s="45">
        <f t="shared" si="6"/>
        <v>245368209</v>
      </c>
      <c r="Z42" s="46">
        <f>+IF(X42&lt;&gt;0,+(Y42/X42)*100,0)</f>
        <v>137.27533608617793</v>
      </c>
      <c r="AA42" s="47">
        <f>+AA25-AA40</f>
        <v>357483303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-241288075</v>
      </c>
      <c r="D45" s="18"/>
      <c r="E45" s="19">
        <v>223279305</v>
      </c>
      <c r="F45" s="20">
        <v>223279305</v>
      </c>
      <c r="G45" s="20">
        <v>213968108</v>
      </c>
      <c r="H45" s="20">
        <v>-206741876</v>
      </c>
      <c r="I45" s="20">
        <v>448052979</v>
      </c>
      <c r="J45" s="20">
        <v>455279211</v>
      </c>
      <c r="K45" s="20">
        <v>4635586</v>
      </c>
      <c r="L45" s="20">
        <v>-687206140</v>
      </c>
      <c r="M45" s="20"/>
      <c r="N45" s="20">
        <v>-682570554</v>
      </c>
      <c r="O45" s="20"/>
      <c r="P45" s="20"/>
      <c r="Q45" s="20"/>
      <c r="R45" s="20"/>
      <c r="S45" s="20"/>
      <c r="T45" s="20"/>
      <c r="U45" s="20"/>
      <c r="V45" s="20"/>
      <c r="W45" s="20">
        <v>-227291343</v>
      </c>
      <c r="X45" s="20">
        <v>111639648</v>
      </c>
      <c r="Y45" s="20">
        <v>-338930991</v>
      </c>
      <c r="Z45" s="48">
        <v>-303.59374744714353</v>
      </c>
      <c r="AA45" s="22">
        <v>223279305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-241288075</v>
      </c>
      <c r="D48" s="51">
        <f>SUM(D45:D47)</f>
        <v>0</v>
      </c>
      <c r="E48" s="52">
        <f t="shared" si="7"/>
        <v>223279305</v>
      </c>
      <c r="F48" s="53">
        <f t="shared" si="7"/>
        <v>223279305</v>
      </c>
      <c r="G48" s="53">
        <f t="shared" si="7"/>
        <v>213968108</v>
      </c>
      <c r="H48" s="53">
        <f t="shared" si="7"/>
        <v>-206741876</v>
      </c>
      <c r="I48" s="53">
        <f t="shared" si="7"/>
        <v>448052979</v>
      </c>
      <c r="J48" s="53">
        <f t="shared" si="7"/>
        <v>455279211</v>
      </c>
      <c r="K48" s="53">
        <f t="shared" si="7"/>
        <v>4635586</v>
      </c>
      <c r="L48" s="53">
        <f t="shared" si="7"/>
        <v>-687206140</v>
      </c>
      <c r="M48" s="53">
        <f t="shared" si="7"/>
        <v>0</v>
      </c>
      <c r="N48" s="53">
        <f t="shared" si="7"/>
        <v>-682570554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-227291343</v>
      </c>
      <c r="X48" s="53">
        <f t="shared" si="7"/>
        <v>111639648</v>
      </c>
      <c r="Y48" s="53">
        <f t="shared" si="7"/>
        <v>-338930991</v>
      </c>
      <c r="Z48" s="54">
        <f>+IF(X48&lt;&gt;0,+(Y48/X48)*100,0)</f>
        <v>-303.59374744714353</v>
      </c>
      <c r="AA48" s="55">
        <f>SUM(AA45:AA47)</f>
        <v>223279305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13354359</v>
      </c>
      <c r="D8" s="18"/>
      <c r="E8" s="19">
        <v>6319071</v>
      </c>
      <c r="F8" s="20">
        <v>6319071</v>
      </c>
      <c r="G8" s="20">
        <v>-7729528</v>
      </c>
      <c r="H8" s="20">
        <v>25817205</v>
      </c>
      <c r="I8" s="20">
        <v>-1497336</v>
      </c>
      <c r="J8" s="20">
        <v>16590341</v>
      </c>
      <c r="K8" s="20">
        <v>-1314473</v>
      </c>
      <c r="L8" s="20">
        <v>-463428</v>
      </c>
      <c r="M8" s="20">
        <v>3333984</v>
      </c>
      <c r="N8" s="20">
        <v>1556083</v>
      </c>
      <c r="O8" s="20"/>
      <c r="P8" s="20"/>
      <c r="Q8" s="20"/>
      <c r="R8" s="20"/>
      <c r="S8" s="20"/>
      <c r="T8" s="20"/>
      <c r="U8" s="20"/>
      <c r="V8" s="20"/>
      <c r="W8" s="20">
        <v>18146424</v>
      </c>
      <c r="X8" s="20">
        <v>3159552</v>
      </c>
      <c r="Y8" s="20">
        <v>14986872</v>
      </c>
      <c r="Z8" s="21">
        <v>474.33534880894507</v>
      </c>
      <c r="AA8" s="22">
        <v>6319071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13354359</v>
      </c>
      <c r="D12" s="29">
        <f>SUM(D6:D11)</f>
        <v>0</v>
      </c>
      <c r="E12" s="30">
        <f t="shared" si="0"/>
        <v>6319071</v>
      </c>
      <c r="F12" s="31">
        <f t="shared" si="0"/>
        <v>6319071</v>
      </c>
      <c r="G12" s="31">
        <f t="shared" si="0"/>
        <v>-7729528</v>
      </c>
      <c r="H12" s="31">
        <f t="shared" si="0"/>
        <v>25817205</v>
      </c>
      <c r="I12" s="31">
        <f t="shared" si="0"/>
        <v>-1497336</v>
      </c>
      <c r="J12" s="31">
        <f t="shared" si="0"/>
        <v>16590341</v>
      </c>
      <c r="K12" s="31">
        <f t="shared" si="0"/>
        <v>-1314473</v>
      </c>
      <c r="L12" s="31">
        <f t="shared" si="0"/>
        <v>-463428</v>
      </c>
      <c r="M12" s="31">
        <f t="shared" si="0"/>
        <v>3333984</v>
      </c>
      <c r="N12" s="31">
        <f t="shared" si="0"/>
        <v>1556083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18146424</v>
      </c>
      <c r="X12" s="31">
        <f t="shared" si="0"/>
        <v>3159552</v>
      </c>
      <c r="Y12" s="31">
        <f t="shared" si="0"/>
        <v>14986872</v>
      </c>
      <c r="Z12" s="32">
        <f>+IF(X12&lt;&gt;0,+(Y12/X12)*100,0)</f>
        <v>474.33534880894507</v>
      </c>
      <c r="AA12" s="33">
        <f>SUM(AA6:AA11)</f>
        <v>6319071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228566719</v>
      </c>
      <c r="D19" s="18"/>
      <c r="E19" s="19">
        <v>426124961</v>
      </c>
      <c r="F19" s="20">
        <v>426124961</v>
      </c>
      <c r="G19" s="20">
        <v>304901445</v>
      </c>
      <c r="H19" s="20">
        <v>-76334726</v>
      </c>
      <c r="I19" s="20">
        <v>15010674</v>
      </c>
      <c r="J19" s="20">
        <v>243577393</v>
      </c>
      <c r="K19" s="20">
        <v>6357442</v>
      </c>
      <c r="L19" s="20">
        <v>6676729</v>
      </c>
      <c r="M19" s="20">
        <v>2065648</v>
      </c>
      <c r="N19" s="20">
        <v>15099819</v>
      </c>
      <c r="O19" s="20"/>
      <c r="P19" s="20"/>
      <c r="Q19" s="20"/>
      <c r="R19" s="20"/>
      <c r="S19" s="20"/>
      <c r="T19" s="20"/>
      <c r="U19" s="20"/>
      <c r="V19" s="20"/>
      <c r="W19" s="20">
        <v>258677212</v>
      </c>
      <c r="X19" s="20">
        <v>213062598</v>
      </c>
      <c r="Y19" s="20">
        <v>45614614</v>
      </c>
      <c r="Z19" s="21">
        <v>21.409019897523262</v>
      </c>
      <c r="AA19" s="22">
        <v>426124961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41971</v>
      </c>
      <c r="D23" s="18"/>
      <c r="E23" s="19">
        <v>20985</v>
      </c>
      <c r="F23" s="20">
        <v>20985</v>
      </c>
      <c r="G23" s="24">
        <v>41971</v>
      </c>
      <c r="H23" s="24"/>
      <c r="I23" s="24"/>
      <c r="J23" s="20">
        <v>41971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41971</v>
      </c>
      <c r="X23" s="20">
        <v>10500</v>
      </c>
      <c r="Y23" s="24">
        <v>31471</v>
      </c>
      <c r="Z23" s="25">
        <v>299.72380952380951</v>
      </c>
      <c r="AA23" s="26">
        <v>20985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228608690</v>
      </c>
      <c r="D24" s="29">
        <f>SUM(D15:D23)</f>
        <v>0</v>
      </c>
      <c r="E24" s="36">
        <f t="shared" si="1"/>
        <v>426145946</v>
      </c>
      <c r="F24" s="37">
        <f t="shared" si="1"/>
        <v>426145946</v>
      </c>
      <c r="G24" s="37">
        <f t="shared" si="1"/>
        <v>304943416</v>
      </c>
      <c r="H24" s="37">
        <f t="shared" si="1"/>
        <v>-76334726</v>
      </c>
      <c r="I24" s="37">
        <f t="shared" si="1"/>
        <v>15010674</v>
      </c>
      <c r="J24" s="37">
        <f t="shared" si="1"/>
        <v>243619364</v>
      </c>
      <c r="K24" s="37">
        <f t="shared" si="1"/>
        <v>6357442</v>
      </c>
      <c r="L24" s="37">
        <f t="shared" si="1"/>
        <v>6676729</v>
      </c>
      <c r="M24" s="37">
        <f t="shared" si="1"/>
        <v>2065648</v>
      </c>
      <c r="N24" s="37">
        <f t="shared" si="1"/>
        <v>15099819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258719183</v>
      </c>
      <c r="X24" s="37">
        <f t="shared" si="1"/>
        <v>213073098</v>
      </c>
      <c r="Y24" s="37">
        <f t="shared" si="1"/>
        <v>45646085</v>
      </c>
      <c r="Z24" s="38">
        <f>+IF(X24&lt;&gt;0,+(Y24/X24)*100,0)</f>
        <v>21.422734933905172</v>
      </c>
      <c r="AA24" s="39">
        <f>SUM(AA15:AA23)</f>
        <v>426145946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241963049</v>
      </c>
      <c r="D25" s="29">
        <f>+D12+D24</f>
        <v>0</v>
      </c>
      <c r="E25" s="30">
        <f t="shared" si="2"/>
        <v>432465017</v>
      </c>
      <c r="F25" s="31">
        <f t="shared" si="2"/>
        <v>432465017</v>
      </c>
      <c r="G25" s="31">
        <f t="shared" si="2"/>
        <v>297213888</v>
      </c>
      <c r="H25" s="31">
        <f t="shared" si="2"/>
        <v>-50517521</v>
      </c>
      <c r="I25" s="31">
        <f t="shared" si="2"/>
        <v>13513338</v>
      </c>
      <c r="J25" s="31">
        <f t="shared" si="2"/>
        <v>260209705</v>
      </c>
      <c r="K25" s="31">
        <f t="shared" si="2"/>
        <v>5042969</v>
      </c>
      <c r="L25" s="31">
        <f t="shared" si="2"/>
        <v>6213301</v>
      </c>
      <c r="M25" s="31">
        <f t="shared" si="2"/>
        <v>5399632</v>
      </c>
      <c r="N25" s="31">
        <f t="shared" si="2"/>
        <v>16655902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276865607</v>
      </c>
      <c r="X25" s="31">
        <f t="shared" si="2"/>
        <v>216232650</v>
      </c>
      <c r="Y25" s="31">
        <f t="shared" si="2"/>
        <v>60632957</v>
      </c>
      <c r="Z25" s="32">
        <f>+IF(X25&lt;&gt;0,+(Y25/X25)*100,0)</f>
        <v>28.040611350783518</v>
      </c>
      <c r="AA25" s="33">
        <f>+AA12+AA24</f>
        <v>432465017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-966110</v>
      </c>
      <c r="D32" s="18"/>
      <c r="E32" s="19">
        <v>-2228849</v>
      </c>
      <c r="F32" s="20">
        <v>-2228849</v>
      </c>
      <c r="G32" s="20">
        <v>-319527</v>
      </c>
      <c r="H32" s="20">
        <v>372210</v>
      </c>
      <c r="I32" s="20">
        <v>11334</v>
      </c>
      <c r="J32" s="20">
        <v>64017</v>
      </c>
      <c r="K32" s="20">
        <v>43727</v>
      </c>
      <c r="L32" s="20">
        <v>142984</v>
      </c>
      <c r="M32" s="20">
        <v>635020</v>
      </c>
      <c r="N32" s="20">
        <v>821731</v>
      </c>
      <c r="O32" s="20"/>
      <c r="P32" s="20"/>
      <c r="Q32" s="20"/>
      <c r="R32" s="20"/>
      <c r="S32" s="20"/>
      <c r="T32" s="20"/>
      <c r="U32" s="20"/>
      <c r="V32" s="20"/>
      <c r="W32" s="20">
        <v>885748</v>
      </c>
      <c r="X32" s="20">
        <v>-1114428</v>
      </c>
      <c r="Y32" s="20">
        <v>2000176</v>
      </c>
      <c r="Z32" s="21">
        <v>-179.48005613642155</v>
      </c>
      <c r="AA32" s="22">
        <v>-2228849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-966110</v>
      </c>
      <c r="D34" s="29">
        <f>SUM(D29:D33)</f>
        <v>0</v>
      </c>
      <c r="E34" s="30">
        <f t="shared" si="3"/>
        <v>-2228849</v>
      </c>
      <c r="F34" s="31">
        <f t="shared" si="3"/>
        <v>-2228849</v>
      </c>
      <c r="G34" s="31">
        <f t="shared" si="3"/>
        <v>-319527</v>
      </c>
      <c r="H34" s="31">
        <f t="shared" si="3"/>
        <v>372210</v>
      </c>
      <c r="I34" s="31">
        <f t="shared" si="3"/>
        <v>11334</v>
      </c>
      <c r="J34" s="31">
        <f t="shared" si="3"/>
        <v>64017</v>
      </c>
      <c r="K34" s="31">
        <f t="shared" si="3"/>
        <v>43727</v>
      </c>
      <c r="L34" s="31">
        <f t="shared" si="3"/>
        <v>142984</v>
      </c>
      <c r="M34" s="31">
        <f t="shared" si="3"/>
        <v>635020</v>
      </c>
      <c r="N34" s="31">
        <f t="shared" si="3"/>
        <v>821731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885748</v>
      </c>
      <c r="X34" s="31">
        <f t="shared" si="3"/>
        <v>-1114428</v>
      </c>
      <c r="Y34" s="31">
        <f t="shared" si="3"/>
        <v>2000176</v>
      </c>
      <c r="Z34" s="32">
        <f>+IF(X34&lt;&gt;0,+(Y34/X34)*100,0)</f>
        <v>-179.48005613642155</v>
      </c>
      <c r="AA34" s="33">
        <f>SUM(AA29:AA33)</f>
        <v>-2228849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-966110</v>
      </c>
      <c r="D40" s="29">
        <f>+D34+D39</f>
        <v>0</v>
      </c>
      <c r="E40" s="30">
        <f t="shared" si="5"/>
        <v>-2228849</v>
      </c>
      <c r="F40" s="31">
        <f t="shared" si="5"/>
        <v>-2228849</v>
      </c>
      <c r="G40" s="31">
        <f t="shared" si="5"/>
        <v>-319527</v>
      </c>
      <c r="H40" s="31">
        <f t="shared" si="5"/>
        <v>372210</v>
      </c>
      <c r="I40" s="31">
        <f t="shared" si="5"/>
        <v>11334</v>
      </c>
      <c r="J40" s="31">
        <f t="shared" si="5"/>
        <v>64017</v>
      </c>
      <c r="K40" s="31">
        <f t="shared" si="5"/>
        <v>43727</v>
      </c>
      <c r="L40" s="31">
        <f t="shared" si="5"/>
        <v>142984</v>
      </c>
      <c r="M40" s="31">
        <f t="shared" si="5"/>
        <v>635020</v>
      </c>
      <c r="N40" s="31">
        <f t="shared" si="5"/>
        <v>821731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885748</v>
      </c>
      <c r="X40" s="31">
        <f t="shared" si="5"/>
        <v>-1114428</v>
      </c>
      <c r="Y40" s="31">
        <f t="shared" si="5"/>
        <v>2000176</v>
      </c>
      <c r="Z40" s="32">
        <f>+IF(X40&lt;&gt;0,+(Y40/X40)*100,0)</f>
        <v>-179.48005613642155</v>
      </c>
      <c r="AA40" s="33">
        <f>+AA34+AA39</f>
        <v>-2228849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242929159</v>
      </c>
      <c r="D42" s="43">
        <f>+D25-D40</f>
        <v>0</v>
      </c>
      <c r="E42" s="44">
        <f t="shared" si="6"/>
        <v>434693866</v>
      </c>
      <c r="F42" s="45">
        <f t="shared" si="6"/>
        <v>434693866</v>
      </c>
      <c r="G42" s="45">
        <f t="shared" si="6"/>
        <v>297533415</v>
      </c>
      <c r="H42" s="45">
        <f t="shared" si="6"/>
        <v>-50889731</v>
      </c>
      <c r="I42" s="45">
        <f t="shared" si="6"/>
        <v>13502004</v>
      </c>
      <c r="J42" s="45">
        <f t="shared" si="6"/>
        <v>260145688</v>
      </c>
      <c r="K42" s="45">
        <f t="shared" si="6"/>
        <v>4999242</v>
      </c>
      <c r="L42" s="45">
        <f t="shared" si="6"/>
        <v>6070317</v>
      </c>
      <c r="M42" s="45">
        <f t="shared" si="6"/>
        <v>4764612</v>
      </c>
      <c r="N42" s="45">
        <f t="shared" si="6"/>
        <v>15834171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275979859</v>
      </c>
      <c r="X42" s="45">
        <f t="shared" si="6"/>
        <v>217347078</v>
      </c>
      <c r="Y42" s="45">
        <f t="shared" si="6"/>
        <v>58632781</v>
      </c>
      <c r="Z42" s="46">
        <f>+IF(X42&lt;&gt;0,+(Y42/X42)*100,0)</f>
        <v>26.976567405244804</v>
      </c>
      <c r="AA42" s="47">
        <f>+AA25-AA40</f>
        <v>434693866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74131219</v>
      </c>
      <c r="D45" s="18"/>
      <c r="E45" s="19">
        <v>150881650</v>
      </c>
      <c r="F45" s="20">
        <v>150881650</v>
      </c>
      <c r="G45" s="20">
        <v>68400396</v>
      </c>
      <c r="H45" s="20">
        <v>12891359</v>
      </c>
      <c r="I45" s="20">
        <v>4180376</v>
      </c>
      <c r="J45" s="20">
        <v>85472131</v>
      </c>
      <c r="K45" s="20">
        <v>17731359</v>
      </c>
      <c r="L45" s="20">
        <v>14402650</v>
      </c>
      <c r="M45" s="20">
        <v>21929957</v>
      </c>
      <c r="N45" s="20">
        <v>54063966</v>
      </c>
      <c r="O45" s="20"/>
      <c r="P45" s="20"/>
      <c r="Q45" s="20"/>
      <c r="R45" s="20"/>
      <c r="S45" s="20"/>
      <c r="T45" s="20"/>
      <c r="U45" s="20"/>
      <c r="V45" s="20"/>
      <c r="W45" s="20">
        <v>139536097</v>
      </c>
      <c r="X45" s="20">
        <v>75440820</v>
      </c>
      <c r="Y45" s="20">
        <v>64095277</v>
      </c>
      <c r="Z45" s="48">
        <v>84.96100254477615</v>
      </c>
      <c r="AA45" s="22">
        <v>150881650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74131219</v>
      </c>
      <c r="D48" s="51">
        <f>SUM(D45:D47)</f>
        <v>0</v>
      </c>
      <c r="E48" s="52">
        <f t="shared" si="7"/>
        <v>150881650</v>
      </c>
      <c r="F48" s="53">
        <f t="shared" si="7"/>
        <v>150881650</v>
      </c>
      <c r="G48" s="53">
        <f t="shared" si="7"/>
        <v>68400396</v>
      </c>
      <c r="H48" s="53">
        <f t="shared" si="7"/>
        <v>12891359</v>
      </c>
      <c r="I48" s="53">
        <f t="shared" si="7"/>
        <v>4180376</v>
      </c>
      <c r="J48" s="53">
        <f t="shared" si="7"/>
        <v>85472131</v>
      </c>
      <c r="K48" s="53">
        <f t="shared" si="7"/>
        <v>17731359</v>
      </c>
      <c r="L48" s="53">
        <f t="shared" si="7"/>
        <v>14402650</v>
      </c>
      <c r="M48" s="53">
        <f t="shared" si="7"/>
        <v>21929957</v>
      </c>
      <c r="N48" s="53">
        <f t="shared" si="7"/>
        <v>54063966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139536097</v>
      </c>
      <c r="X48" s="53">
        <f t="shared" si="7"/>
        <v>75440820</v>
      </c>
      <c r="Y48" s="53">
        <f t="shared" si="7"/>
        <v>64095277</v>
      </c>
      <c r="Z48" s="54">
        <f>+IF(X48&lt;&gt;0,+(Y48/X48)*100,0)</f>
        <v>84.96100254477615</v>
      </c>
      <c r="AA48" s="55">
        <f>SUM(AA45:AA47)</f>
        <v>150881650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3649534</v>
      </c>
      <c r="D8" s="18"/>
      <c r="E8" s="19">
        <v>168095156</v>
      </c>
      <c r="F8" s="20">
        <v>168095156</v>
      </c>
      <c r="G8" s="20">
        <v>11473366</v>
      </c>
      <c r="H8" s="20">
        <v>2643928</v>
      </c>
      <c r="I8" s="20">
        <v>-2359678</v>
      </c>
      <c r="J8" s="20">
        <v>11757616</v>
      </c>
      <c r="K8" s="20">
        <v>2933443</v>
      </c>
      <c r="L8" s="20">
        <v>2642878</v>
      </c>
      <c r="M8" s="20">
        <v>2175221</v>
      </c>
      <c r="N8" s="20">
        <v>7751542</v>
      </c>
      <c r="O8" s="20"/>
      <c r="P8" s="20"/>
      <c r="Q8" s="20"/>
      <c r="R8" s="20"/>
      <c r="S8" s="20"/>
      <c r="T8" s="20"/>
      <c r="U8" s="20"/>
      <c r="V8" s="20"/>
      <c r="W8" s="20">
        <v>19509158</v>
      </c>
      <c r="X8" s="20">
        <v>84047574</v>
      </c>
      <c r="Y8" s="20">
        <v>-64538416</v>
      </c>
      <c r="Z8" s="21">
        <v>-76.787958210429736</v>
      </c>
      <c r="AA8" s="22">
        <v>168095156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3649534</v>
      </c>
      <c r="D12" s="29">
        <f>SUM(D6:D11)</f>
        <v>0</v>
      </c>
      <c r="E12" s="30">
        <f t="shared" si="0"/>
        <v>168095156</v>
      </c>
      <c r="F12" s="31">
        <f t="shared" si="0"/>
        <v>168095156</v>
      </c>
      <c r="G12" s="31">
        <f t="shared" si="0"/>
        <v>11473366</v>
      </c>
      <c r="H12" s="31">
        <f t="shared" si="0"/>
        <v>2643928</v>
      </c>
      <c r="I12" s="31">
        <f t="shared" si="0"/>
        <v>-2359678</v>
      </c>
      <c r="J12" s="31">
        <f t="shared" si="0"/>
        <v>11757616</v>
      </c>
      <c r="K12" s="31">
        <f t="shared" si="0"/>
        <v>2933443</v>
      </c>
      <c r="L12" s="31">
        <f t="shared" si="0"/>
        <v>2642878</v>
      </c>
      <c r="M12" s="31">
        <f t="shared" si="0"/>
        <v>2175221</v>
      </c>
      <c r="N12" s="31">
        <f t="shared" si="0"/>
        <v>7751542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19509158</v>
      </c>
      <c r="X12" s="31">
        <f t="shared" si="0"/>
        <v>84047574</v>
      </c>
      <c r="Y12" s="31">
        <f t="shared" si="0"/>
        <v>-64538416</v>
      </c>
      <c r="Z12" s="32">
        <f>+IF(X12&lt;&gt;0,+(Y12/X12)*100,0)</f>
        <v>-76.787958210429736</v>
      </c>
      <c r="AA12" s="33">
        <f>SUM(AA6:AA11)</f>
        <v>168095156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-777879</v>
      </c>
      <c r="D19" s="18"/>
      <c r="E19" s="19">
        <v>238617689</v>
      </c>
      <c r="F19" s="20">
        <v>238617689</v>
      </c>
      <c r="G19" s="20">
        <v>234261364</v>
      </c>
      <c r="H19" s="20"/>
      <c r="I19" s="20">
        <v>-235039242</v>
      </c>
      <c r="J19" s="20">
        <v>-777878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-777878</v>
      </c>
      <c r="X19" s="20">
        <v>119308842</v>
      </c>
      <c r="Y19" s="20">
        <v>-120086720</v>
      </c>
      <c r="Z19" s="21">
        <v>-100.65198688291686</v>
      </c>
      <c r="AA19" s="22">
        <v>238617689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-777879</v>
      </c>
      <c r="D24" s="29">
        <f>SUM(D15:D23)</f>
        <v>0</v>
      </c>
      <c r="E24" s="36">
        <f t="shared" si="1"/>
        <v>238617689</v>
      </c>
      <c r="F24" s="37">
        <f t="shared" si="1"/>
        <v>238617689</v>
      </c>
      <c r="G24" s="37">
        <f t="shared" si="1"/>
        <v>234261364</v>
      </c>
      <c r="H24" s="37">
        <f t="shared" si="1"/>
        <v>0</v>
      </c>
      <c r="I24" s="37">
        <f t="shared" si="1"/>
        <v>-235039242</v>
      </c>
      <c r="J24" s="37">
        <f t="shared" si="1"/>
        <v>-777878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-777878</v>
      </c>
      <c r="X24" s="37">
        <f t="shared" si="1"/>
        <v>119308842</v>
      </c>
      <c r="Y24" s="37">
        <f t="shared" si="1"/>
        <v>-120086720</v>
      </c>
      <c r="Z24" s="38">
        <f>+IF(X24&lt;&gt;0,+(Y24/X24)*100,0)</f>
        <v>-100.65198688291686</v>
      </c>
      <c r="AA24" s="39">
        <f>SUM(AA15:AA23)</f>
        <v>238617689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2871655</v>
      </c>
      <c r="D25" s="29">
        <f>+D12+D24</f>
        <v>0</v>
      </c>
      <c r="E25" s="30">
        <f t="shared" si="2"/>
        <v>406712845</v>
      </c>
      <c r="F25" s="31">
        <f t="shared" si="2"/>
        <v>406712845</v>
      </c>
      <c r="G25" s="31">
        <f t="shared" si="2"/>
        <v>245734730</v>
      </c>
      <c r="H25" s="31">
        <f t="shared" si="2"/>
        <v>2643928</v>
      </c>
      <c r="I25" s="31">
        <f t="shared" si="2"/>
        <v>-237398920</v>
      </c>
      <c r="J25" s="31">
        <f t="shared" si="2"/>
        <v>10979738</v>
      </c>
      <c r="K25" s="31">
        <f t="shared" si="2"/>
        <v>2933443</v>
      </c>
      <c r="L25" s="31">
        <f t="shared" si="2"/>
        <v>2642878</v>
      </c>
      <c r="M25" s="31">
        <f t="shared" si="2"/>
        <v>2175221</v>
      </c>
      <c r="N25" s="31">
        <f t="shared" si="2"/>
        <v>7751542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18731280</v>
      </c>
      <c r="X25" s="31">
        <f t="shared" si="2"/>
        <v>203356416</v>
      </c>
      <c r="Y25" s="31">
        <f t="shared" si="2"/>
        <v>-184625136</v>
      </c>
      <c r="Z25" s="32">
        <f>+IF(X25&lt;&gt;0,+(Y25/X25)*100,0)</f>
        <v>-90.788940733495224</v>
      </c>
      <c r="AA25" s="33">
        <f>+AA12+AA24</f>
        <v>406712845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3370571</v>
      </c>
      <c r="D32" s="18"/>
      <c r="E32" s="19"/>
      <c r="F32" s="20"/>
      <c r="G32" s="20">
        <v>15812676</v>
      </c>
      <c r="H32" s="20">
        <v>256576</v>
      </c>
      <c r="I32" s="20">
        <v>-11849554</v>
      </c>
      <c r="J32" s="20">
        <v>4219698</v>
      </c>
      <c r="K32" s="20">
        <v>283848</v>
      </c>
      <c r="L32" s="20">
        <v>250777</v>
      </c>
      <c r="M32" s="20">
        <v>264865</v>
      </c>
      <c r="N32" s="20">
        <v>799490</v>
      </c>
      <c r="O32" s="20"/>
      <c r="P32" s="20"/>
      <c r="Q32" s="20"/>
      <c r="R32" s="20"/>
      <c r="S32" s="20"/>
      <c r="T32" s="20"/>
      <c r="U32" s="20"/>
      <c r="V32" s="20"/>
      <c r="W32" s="20">
        <v>5019188</v>
      </c>
      <c r="X32" s="20"/>
      <c r="Y32" s="20">
        <v>5019188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3370571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15812676</v>
      </c>
      <c r="H34" s="31">
        <f t="shared" si="3"/>
        <v>256576</v>
      </c>
      <c r="I34" s="31">
        <f t="shared" si="3"/>
        <v>-11849554</v>
      </c>
      <c r="J34" s="31">
        <f t="shared" si="3"/>
        <v>4219698</v>
      </c>
      <c r="K34" s="31">
        <f t="shared" si="3"/>
        <v>283848</v>
      </c>
      <c r="L34" s="31">
        <f t="shared" si="3"/>
        <v>250777</v>
      </c>
      <c r="M34" s="31">
        <f t="shared" si="3"/>
        <v>264865</v>
      </c>
      <c r="N34" s="31">
        <f t="shared" si="3"/>
        <v>799490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5019188</v>
      </c>
      <c r="X34" s="31">
        <f t="shared" si="3"/>
        <v>0</v>
      </c>
      <c r="Y34" s="31">
        <f t="shared" si="3"/>
        <v>5019188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3370571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15812676</v>
      </c>
      <c r="H40" s="31">
        <f t="shared" si="5"/>
        <v>256576</v>
      </c>
      <c r="I40" s="31">
        <f t="shared" si="5"/>
        <v>-11849554</v>
      </c>
      <c r="J40" s="31">
        <f t="shared" si="5"/>
        <v>4219698</v>
      </c>
      <c r="K40" s="31">
        <f t="shared" si="5"/>
        <v>283848</v>
      </c>
      <c r="L40" s="31">
        <f t="shared" si="5"/>
        <v>250777</v>
      </c>
      <c r="M40" s="31">
        <f t="shared" si="5"/>
        <v>264865</v>
      </c>
      <c r="N40" s="31">
        <f t="shared" si="5"/>
        <v>799490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5019188</v>
      </c>
      <c r="X40" s="31">
        <f t="shared" si="5"/>
        <v>0</v>
      </c>
      <c r="Y40" s="31">
        <f t="shared" si="5"/>
        <v>5019188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-498916</v>
      </c>
      <c r="D42" s="43">
        <f>+D25-D40</f>
        <v>0</v>
      </c>
      <c r="E42" s="44">
        <f t="shared" si="6"/>
        <v>406712845</v>
      </c>
      <c r="F42" s="45">
        <f t="shared" si="6"/>
        <v>406712845</v>
      </c>
      <c r="G42" s="45">
        <f t="shared" si="6"/>
        <v>229922054</v>
      </c>
      <c r="H42" s="45">
        <f t="shared" si="6"/>
        <v>2387352</v>
      </c>
      <c r="I42" s="45">
        <f t="shared" si="6"/>
        <v>-225549366</v>
      </c>
      <c r="J42" s="45">
        <f t="shared" si="6"/>
        <v>6760040</v>
      </c>
      <c r="K42" s="45">
        <f t="shared" si="6"/>
        <v>2649595</v>
      </c>
      <c r="L42" s="45">
        <f t="shared" si="6"/>
        <v>2392101</v>
      </c>
      <c r="M42" s="45">
        <f t="shared" si="6"/>
        <v>1910356</v>
      </c>
      <c r="N42" s="45">
        <f t="shared" si="6"/>
        <v>6952052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13712092</v>
      </c>
      <c r="X42" s="45">
        <f t="shared" si="6"/>
        <v>203356416</v>
      </c>
      <c r="Y42" s="45">
        <f t="shared" si="6"/>
        <v>-189644324</v>
      </c>
      <c r="Z42" s="46">
        <f>+IF(X42&lt;&gt;0,+(Y42/X42)*100,0)</f>
        <v>-93.257113658021979</v>
      </c>
      <c r="AA42" s="47">
        <f>+AA25-AA40</f>
        <v>406712845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28172431</v>
      </c>
      <c r="D45" s="18"/>
      <c r="E45" s="19">
        <v>24036582</v>
      </c>
      <c r="F45" s="20">
        <v>24036582</v>
      </c>
      <c r="G45" s="20">
        <v>79654952</v>
      </c>
      <c r="H45" s="20">
        <v>2715057</v>
      </c>
      <c r="I45" s="20">
        <v>-46058566</v>
      </c>
      <c r="J45" s="20">
        <v>36311443</v>
      </c>
      <c r="K45" s="20">
        <v>2848562</v>
      </c>
      <c r="L45" s="20">
        <v>2655597</v>
      </c>
      <c r="M45" s="20">
        <v>2228434</v>
      </c>
      <c r="N45" s="20">
        <v>7732593</v>
      </c>
      <c r="O45" s="20"/>
      <c r="P45" s="20"/>
      <c r="Q45" s="20"/>
      <c r="R45" s="20"/>
      <c r="S45" s="20"/>
      <c r="T45" s="20"/>
      <c r="U45" s="20"/>
      <c r="V45" s="20"/>
      <c r="W45" s="20">
        <v>44044036</v>
      </c>
      <c r="X45" s="20">
        <v>12018288</v>
      </c>
      <c r="Y45" s="20">
        <v>32025748</v>
      </c>
      <c r="Z45" s="48">
        <v>266.47512524246383</v>
      </c>
      <c r="AA45" s="22">
        <v>24036582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28172431</v>
      </c>
      <c r="D48" s="51">
        <f>SUM(D45:D47)</f>
        <v>0</v>
      </c>
      <c r="E48" s="52">
        <f t="shared" si="7"/>
        <v>24036582</v>
      </c>
      <c r="F48" s="53">
        <f t="shared" si="7"/>
        <v>24036582</v>
      </c>
      <c r="G48" s="53">
        <f t="shared" si="7"/>
        <v>79654952</v>
      </c>
      <c r="H48" s="53">
        <f t="shared" si="7"/>
        <v>2715057</v>
      </c>
      <c r="I48" s="53">
        <f t="shared" si="7"/>
        <v>-46058566</v>
      </c>
      <c r="J48" s="53">
        <f t="shared" si="7"/>
        <v>36311443</v>
      </c>
      <c r="K48" s="53">
        <f t="shared" si="7"/>
        <v>2848562</v>
      </c>
      <c r="L48" s="53">
        <f t="shared" si="7"/>
        <v>2655597</v>
      </c>
      <c r="M48" s="53">
        <f t="shared" si="7"/>
        <v>2228434</v>
      </c>
      <c r="N48" s="53">
        <f t="shared" si="7"/>
        <v>7732593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44044036</v>
      </c>
      <c r="X48" s="53">
        <f t="shared" si="7"/>
        <v>12018288</v>
      </c>
      <c r="Y48" s="53">
        <f t="shared" si="7"/>
        <v>32025748</v>
      </c>
      <c r="Z48" s="54">
        <f>+IF(X48&lt;&gt;0,+(Y48/X48)*100,0)</f>
        <v>266.47512524246383</v>
      </c>
      <c r="AA48" s="55">
        <f>SUM(AA45:AA47)</f>
        <v>24036582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350103C-E020-4F91-8A84-979A1236F02B}"/>
</file>

<file path=customXml/itemProps2.xml><?xml version="1.0" encoding="utf-8"?>
<ds:datastoreItem xmlns:ds="http://schemas.openxmlformats.org/officeDocument/2006/customXml" ds:itemID="{303CDB48-538E-4FC5-A797-5F4552F75C3B}"/>
</file>

<file path=customXml/itemProps3.xml><?xml version="1.0" encoding="utf-8"?>
<ds:datastoreItem xmlns:ds="http://schemas.openxmlformats.org/officeDocument/2006/customXml" ds:itemID="{A17EB846-A11B-4609-8E30-2ADDDD0DF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2022-03-10T10:53:56Z</dcterms:created>
  <dcterms:modified xsi:type="dcterms:W3CDTF">2022-03-10T11:00:47Z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